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1170" yWindow="1125" windowWidth="15600" windowHeight="985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'BC-TC'!$A$1:$E$610</definedName>
    <definedName name="_xlnm.Print_Area" localSheetId="3">'Ket Qua Hoc Ky'!$A$1:$S$18</definedName>
    <definedName name="_xlnm.Print_Area" localSheetId="0">PM!$A$1:$E$922</definedName>
    <definedName name="_xlnm.Print_Area" localSheetId="1">Thuchoc!$A$1:$E$554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62913"/>
</workbook>
</file>

<file path=xl/calcChain.xml><?xml version="1.0" encoding="utf-8"?>
<calcChain xmlns="http://schemas.openxmlformats.org/spreadsheetml/2006/main">
  <c r="D251" i="4" l="1"/>
  <c r="E250" i="4"/>
  <c r="E249" i="4"/>
  <c r="E248" i="4"/>
  <c r="E247" i="4"/>
  <c r="E251" i="4" l="1"/>
  <c r="C316" i="4"/>
  <c r="D257" i="4"/>
  <c r="C257" i="4"/>
  <c r="C251" i="4"/>
  <c r="E12" i="4"/>
  <c r="D578" i="4"/>
  <c r="D559" i="4"/>
  <c r="C559" i="4"/>
  <c r="E558" i="4"/>
  <c r="E559" i="4" s="1"/>
  <c r="C577" i="4" s="1"/>
  <c r="D554" i="4"/>
  <c r="C554" i="4"/>
  <c r="E553" i="4"/>
  <c r="E554" i="4" s="1"/>
  <c r="D549" i="4"/>
  <c r="C549" i="4"/>
  <c r="E548" i="4"/>
  <c r="E549" i="4" s="1"/>
  <c r="D545" i="4"/>
  <c r="C545" i="4"/>
  <c r="E544" i="4"/>
  <c r="E545" i="4" s="1"/>
  <c r="C589" i="4" s="1"/>
  <c r="D540" i="4"/>
  <c r="C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D519" i="4"/>
  <c r="C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D474" i="4"/>
  <c r="C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D419" i="4"/>
  <c r="C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D376" i="4"/>
  <c r="C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D341" i="4"/>
  <c r="C341" i="4"/>
  <c r="E340" i="4"/>
  <c r="D337" i="4"/>
  <c r="C337" i="4"/>
  <c r="E336" i="4"/>
  <c r="E337" i="4" s="1"/>
  <c r="C587" i="4" s="1"/>
  <c r="D332" i="4"/>
  <c r="C332" i="4"/>
  <c r="E331" i="4"/>
  <c r="E332" i="4" s="1"/>
  <c r="D327" i="4"/>
  <c r="C327" i="4"/>
  <c r="E326" i="4"/>
  <c r="E325" i="4"/>
  <c r="E324" i="4"/>
  <c r="D321" i="4"/>
  <c r="C321" i="4"/>
  <c r="E320" i="4"/>
  <c r="E319" i="4"/>
  <c r="D316" i="4"/>
  <c r="E315" i="4"/>
  <c r="E314" i="4"/>
  <c r="D311" i="4"/>
  <c r="C311" i="4"/>
  <c r="E310" i="4"/>
  <c r="E309" i="4"/>
  <c r="E308" i="4"/>
  <c r="D305" i="4"/>
  <c r="C305" i="4"/>
  <c r="E304" i="4"/>
  <c r="E303" i="4"/>
  <c r="D300" i="4"/>
  <c r="C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D279" i="4"/>
  <c r="C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56" i="4"/>
  <c r="E255" i="4"/>
  <c r="D244" i="4"/>
  <c r="C244" i="4"/>
  <c r="E243" i="4"/>
  <c r="E242" i="4"/>
  <c r="E241" i="4"/>
  <c r="E240" i="4"/>
  <c r="E239" i="4"/>
  <c r="D235" i="4"/>
  <c r="C235" i="4"/>
  <c r="E234" i="4"/>
  <c r="E233" i="4"/>
  <c r="E232" i="4"/>
  <c r="D228" i="4"/>
  <c r="C228" i="4"/>
  <c r="E227" i="4"/>
  <c r="E226" i="4"/>
  <c r="E225" i="4"/>
  <c r="E224" i="4"/>
  <c r="E223" i="4"/>
  <c r="D219" i="4"/>
  <c r="C219" i="4"/>
  <c r="E218" i="4"/>
  <c r="E217" i="4"/>
  <c r="D213" i="4"/>
  <c r="C213" i="4"/>
  <c r="E212" i="4"/>
  <c r="E211" i="4"/>
  <c r="D207" i="4"/>
  <c r="C207" i="4"/>
  <c r="E206" i="4"/>
  <c r="E207" i="4" s="1"/>
  <c r="C564" i="4" s="1"/>
  <c r="D202" i="4"/>
  <c r="C202" i="4"/>
  <c r="E201" i="4"/>
  <c r="E200" i="4"/>
  <c r="E199" i="4"/>
  <c r="E198" i="4"/>
  <c r="E197" i="4"/>
  <c r="E196" i="4"/>
  <c r="E195" i="4"/>
  <c r="D191" i="4"/>
  <c r="C191" i="4"/>
  <c r="E190" i="4"/>
  <c r="E189" i="4"/>
  <c r="E188" i="4"/>
  <c r="E187" i="4"/>
  <c r="E186" i="4"/>
  <c r="E185" i="4"/>
  <c r="D181" i="4"/>
  <c r="C181" i="4"/>
  <c r="E180" i="4"/>
  <c r="E179" i="4"/>
  <c r="E178" i="4"/>
  <c r="D174" i="4"/>
  <c r="C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D127" i="4"/>
  <c r="C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D64" i="4"/>
  <c r="C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D19" i="4"/>
  <c r="C19" i="4"/>
  <c r="E18" i="4"/>
  <c r="E17" i="4"/>
  <c r="D14" i="4"/>
  <c r="C14" i="4"/>
  <c r="E13" i="4"/>
  <c r="E11" i="4"/>
  <c r="D890" i="1"/>
  <c r="D521" i="3"/>
  <c r="C8" i="4" l="1"/>
  <c r="D8" i="4"/>
  <c r="E257" i="4"/>
  <c r="C576" i="4"/>
  <c r="E127" i="4"/>
  <c r="E181" i="4"/>
  <c r="E191" i="4"/>
  <c r="E202" i="4"/>
  <c r="C582" i="4" s="1"/>
  <c r="E213" i="4"/>
  <c r="E219" i="4"/>
  <c r="C583" i="4" s="1"/>
  <c r="E228" i="4"/>
  <c r="E244" i="4"/>
  <c r="C567" i="4" s="1"/>
  <c r="E279" i="4"/>
  <c r="E300" i="4"/>
  <c r="C586" i="4" s="1"/>
  <c r="E321" i="4"/>
  <c r="C572" i="4" s="1"/>
  <c r="E327" i="4"/>
  <c r="C573" i="4" s="1"/>
  <c r="E376" i="4"/>
  <c r="E474" i="4"/>
  <c r="E540" i="4"/>
  <c r="C575" i="4" s="1"/>
  <c r="E19" i="4"/>
  <c r="E64" i="4"/>
  <c r="E174" i="4"/>
  <c r="C581" i="4" s="1"/>
  <c r="E235" i="4"/>
  <c r="C584" i="4" s="1"/>
  <c r="E305" i="4"/>
  <c r="C569" i="4" s="1"/>
  <c r="E311" i="4"/>
  <c r="C570" i="4" s="1"/>
  <c r="E316" i="4"/>
  <c r="C571" i="4" s="1"/>
  <c r="E341" i="4"/>
  <c r="E419" i="4"/>
  <c r="E519" i="4"/>
  <c r="C588" i="4" s="1"/>
  <c r="E14" i="4"/>
  <c r="C562" i="4" s="1"/>
  <c r="E8" i="4" l="1"/>
  <c r="C568" i="4"/>
  <c r="C585" i="4"/>
  <c r="C580" i="4"/>
  <c r="C565" i="4"/>
  <c r="C563" i="4"/>
  <c r="C574" i="4"/>
  <c r="C608" i="4"/>
  <c r="C566" i="4"/>
  <c r="C578" i="4" l="1"/>
  <c r="D506" i="3" l="1"/>
  <c r="C506" i="3"/>
  <c r="E505" i="3"/>
  <c r="E506" i="3" s="1"/>
  <c r="C520" i="3" s="1"/>
  <c r="D501" i="3"/>
  <c r="C501" i="3"/>
  <c r="E500" i="3"/>
  <c r="E501" i="3" s="1"/>
  <c r="C519" i="3" s="1"/>
  <c r="D496" i="3"/>
  <c r="C496" i="3"/>
  <c r="E495" i="3"/>
  <c r="E496" i="3" s="1"/>
  <c r="C532" i="3" s="1"/>
  <c r="D491" i="3"/>
  <c r="C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D470" i="3"/>
  <c r="C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D425" i="3"/>
  <c r="C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D370" i="3"/>
  <c r="C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D327" i="3"/>
  <c r="C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D292" i="3"/>
  <c r="C292" i="3"/>
  <c r="E291" i="3"/>
  <c r="D287" i="3"/>
  <c r="C287" i="3"/>
  <c r="E286" i="3"/>
  <c r="E287" i="3" s="1"/>
  <c r="D282" i="3"/>
  <c r="C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D261" i="3"/>
  <c r="C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D239" i="3"/>
  <c r="C239" i="3"/>
  <c r="E238" i="3"/>
  <c r="E237" i="3"/>
  <c r="D233" i="3"/>
  <c r="C233" i="3"/>
  <c r="E232" i="3"/>
  <c r="E231" i="3"/>
  <c r="E230" i="3"/>
  <c r="E229" i="3"/>
  <c r="E228" i="3"/>
  <c r="D224" i="3"/>
  <c r="C224" i="3"/>
  <c r="E223" i="3"/>
  <c r="E222" i="3"/>
  <c r="E221" i="3"/>
  <c r="D217" i="3"/>
  <c r="C217" i="3"/>
  <c r="E216" i="3"/>
  <c r="E215" i="3"/>
  <c r="E214" i="3"/>
  <c r="E213" i="3"/>
  <c r="E212" i="3"/>
  <c r="D208" i="3"/>
  <c r="C208" i="3"/>
  <c r="E207" i="3"/>
  <c r="E206" i="3"/>
  <c r="D202" i="3"/>
  <c r="C202" i="3"/>
  <c r="E201" i="3"/>
  <c r="E200" i="3"/>
  <c r="D196" i="3"/>
  <c r="C196" i="3"/>
  <c r="E195" i="3"/>
  <c r="E196" i="3" s="1"/>
  <c r="C511" i="3" s="1"/>
  <c r="D191" i="3"/>
  <c r="C191" i="3"/>
  <c r="E190" i="3"/>
  <c r="E189" i="3"/>
  <c r="E188" i="3"/>
  <c r="E187" i="3"/>
  <c r="E186" i="3"/>
  <c r="E185" i="3"/>
  <c r="E184" i="3"/>
  <c r="D180" i="3"/>
  <c r="C180" i="3"/>
  <c r="E179" i="3"/>
  <c r="E178" i="3"/>
  <c r="E177" i="3"/>
  <c r="E176" i="3"/>
  <c r="E175" i="3"/>
  <c r="E174" i="3"/>
  <c r="D170" i="3"/>
  <c r="C170" i="3"/>
  <c r="E169" i="3"/>
  <c r="E168" i="3"/>
  <c r="E167" i="3"/>
  <c r="D163" i="3"/>
  <c r="C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D116" i="3"/>
  <c r="C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D53" i="3"/>
  <c r="C53" i="3"/>
  <c r="E52" i="3"/>
  <c r="C551" i="3" s="1"/>
  <c r="E51" i="3"/>
  <c r="E50" i="3"/>
  <c r="E49" i="3"/>
  <c r="E48" i="3"/>
  <c r="C549" i="3" s="1"/>
  <c r="E47" i="3"/>
  <c r="E46" i="3"/>
  <c r="E45" i="3"/>
  <c r="E44" i="3"/>
  <c r="E43" i="3"/>
  <c r="E42" i="3"/>
  <c r="E41" i="3"/>
  <c r="E40" i="3"/>
  <c r="C547" i="3" s="1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C545" i="3" s="1"/>
  <c r="E23" i="3"/>
  <c r="E22" i="3"/>
  <c r="E21" i="3"/>
  <c r="E20" i="3"/>
  <c r="E19" i="3"/>
  <c r="E18" i="3"/>
  <c r="E17" i="3"/>
  <c r="E16" i="3"/>
  <c r="E15" i="3"/>
  <c r="E14" i="3"/>
  <c r="E13" i="3"/>
  <c r="E12" i="3"/>
  <c r="C543" i="3" s="1"/>
  <c r="F1500" i="1"/>
  <c r="F1498" i="1"/>
  <c r="D1610" i="1"/>
  <c r="C1610" i="1"/>
  <c r="D1623" i="1"/>
  <c r="C1623" i="1"/>
  <c r="D1585" i="1"/>
  <c r="C1585" i="1"/>
  <c r="D1498" i="1"/>
  <c r="C1498" i="1"/>
  <c r="D1365" i="1"/>
  <c r="C1365" i="1"/>
  <c r="D1343" i="1"/>
  <c r="C1343" i="1"/>
  <c r="D1191" i="1"/>
  <c r="C1191" i="1"/>
  <c r="D1093" i="1"/>
  <c r="C1093" i="1"/>
  <c r="D1029" i="1"/>
  <c r="D1625" i="1" s="1"/>
  <c r="C1029" i="1"/>
  <c r="C1625" i="1" s="1"/>
  <c r="C548" i="3" l="1"/>
  <c r="C8" i="3"/>
  <c r="C544" i="3"/>
  <c r="D8" i="3"/>
  <c r="C546" i="3"/>
  <c r="C550" i="3"/>
  <c r="E202" i="3"/>
  <c r="E208" i="3"/>
  <c r="C526" i="3" s="1"/>
  <c r="E224" i="3"/>
  <c r="C527" i="3" s="1"/>
  <c r="E282" i="3"/>
  <c r="C529" i="3" s="1"/>
  <c r="E116" i="3"/>
  <c r="E170" i="3"/>
  <c r="E191" i="3"/>
  <c r="C525" i="3" s="1"/>
  <c r="E370" i="3"/>
  <c r="E470" i="3"/>
  <c r="C531" i="3" s="1"/>
  <c r="E53" i="3"/>
  <c r="E163" i="3"/>
  <c r="C524" i="3" s="1"/>
  <c r="E180" i="3"/>
  <c r="C510" i="3" s="1"/>
  <c r="E217" i="3"/>
  <c r="C513" i="3" s="1"/>
  <c r="E233" i="3"/>
  <c r="E239" i="3"/>
  <c r="E261" i="3"/>
  <c r="E327" i="3"/>
  <c r="E425" i="3"/>
  <c r="E491" i="3"/>
  <c r="C518" i="3" s="1"/>
  <c r="C552" i="3"/>
  <c r="E292" i="3"/>
  <c r="C530" i="3" s="1"/>
  <c r="C515" i="3" l="1"/>
  <c r="C516" i="3"/>
  <c r="C514" i="3"/>
  <c r="C528" i="3"/>
  <c r="C523" i="3" s="1"/>
  <c r="C517" i="3"/>
  <c r="C509" i="3"/>
  <c r="C521" i="3" s="1"/>
  <c r="E8" i="3"/>
  <c r="C512" i="3"/>
  <c r="E1432" i="1" l="1"/>
  <c r="E1431" i="1"/>
  <c r="E1028" i="1"/>
  <c r="E1492" i="1"/>
  <c r="E1027" i="1"/>
  <c r="E1584" i="1"/>
  <c r="E1583" i="1"/>
  <c r="E1582" i="1"/>
  <c r="E1581" i="1"/>
  <c r="E1580" i="1"/>
  <c r="E1579" i="1"/>
  <c r="E1578" i="1"/>
  <c r="E1577" i="1"/>
  <c r="E1576" i="1"/>
  <c r="E1497" i="1"/>
  <c r="E1496" i="1"/>
  <c r="E1495" i="1"/>
  <c r="E1494" i="1"/>
  <c r="E1493" i="1"/>
  <c r="E1342" i="1"/>
  <c r="E1341" i="1"/>
  <c r="E1340" i="1"/>
  <c r="E1026" i="1"/>
  <c r="E1622" i="1"/>
  <c r="E1609" i="1"/>
  <c r="E1608" i="1"/>
  <c r="E1607" i="1"/>
  <c r="E1606" i="1"/>
  <c r="E1575" i="1"/>
  <c r="E1574" i="1"/>
  <c r="E1573" i="1"/>
  <c r="E1572" i="1"/>
  <c r="E1571" i="1"/>
  <c r="E1570" i="1"/>
  <c r="E1569" i="1"/>
  <c r="E1568" i="1"/>
  <c r="E1567" i="1"/>
  <c r="E1566" i="1"/>
  <c r="E1565" i="1"/>
  <c r="E1491" i="1"/>
  <c r="E1490" i="1"/>
  <c r="E1489" i="1"/>
  <c r="E1488" i="1"/>
  <c r="E1487" i="1"/>
  <c r="E1486" i="1"/>
  <c r="E1485" i="1"/>
  <c r="E1484" i="1"/>
  <c r="E1483" i="1"/>
  <c r="E1482" i="1"/>
  <c r="E1481" i="1"/>
  <c r="E1364" i="1"/>
  <c r="E1339" i="1"/>
  <c r="E1338" i="1"/>
  <c r="E1337" i="1"/>
  <c r="E1336" i="1"/>
  <c r="E1190" i="1"/>
  <c r="E1189" i="1"/>
  <c r="E1188" i="1"/>
  <c r="E1092" i="1"/>
  <c r="E1091" i="1"/>
  <c r="E1025" i="1"/>
  <c r="E1024" i="1"/>
  <c r="E1023" i="1"/>
  <c r="E1022" i="1"/>
  <c r="E1621" i="1"/>
  <c r="E1605" i="1"/>
  <c r="E1604" i="1"/>
  <c r="E1603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363" i="1"/>
  <c r="E1335" i="1"/>
  <c r="E1334" i="1"/>
  <c r="E1333" i="1"/>
  <c r="E1332" i="1"/>
  <c r="E1331" i="1"/>
  <c r="E1187" i="1"/>
  <c r="E1186" i="1"/>
  <c r="E1185" i="1"/>
  <c r="E1184" i="1"/>
  <c r="E1183" i="1"/>
  <c r="E1090" i="1"/>
  <c r="E1089" i="1"/>
  <c r="E1088" i="1"/>
  <c r="E1087" i="1"/>
  <c r="E1086" i="1"/>
  <c r="E1021" i="1"/>
  <c r="E1020" i="1"/>
  <c r="E1019" i="1"/>
  <c r="E1018" i="1"/>
  <c r="E1017" i="1"/>
  <c r="E1016" i="1"/>
  <c r="E1620" i="1"/>
  <c r="E1602" i="1"/>
  <c r="E1601" i="1"/>
  <c r="E1600" i="1"/>
  <c r="E1552" i="1"/>
  <c r="E1551" i="1"/>
  <c r="E1550" i="1"/>
  <c r="E1549" i="1"/>
  <c r="E1548" i="1"/>
  <c r="E1547" i="1"/>
  <c r="E1467" i="1"/>
  <c r="E1466" i="1"/>
  <c r="E1465" i="1"/>
  <c r="E1464" i="1"/>
  <c r="E1463" i="1"/>
  <c r="E1462" i="1"/>
  <c r="E1461" i="1"/>
  <c r="E1460" i="1"/>
  <c r="E1459" i="1"/>
  <c r="E1458" i="1"/>
  <c r="E1457" i="1"/>
  <c r="E1362" i="1"/>
  <c r="E1330" i="1"/>
  <c r="E1329" i="1"/>
  <c r="E1328" i="1"/>
  <c r="E1327" i="1"/>
  <c r="E1326" i="1"/>
  <c r="E1182" i="1"/>
  <c r="E1181" i="1"/>
  <c r="E1180" i="1"/>
  <c r="E1085" i="1"/>
  <c r="E1084" i="1"/>
  <c r="E1083" i="1"/>
  <c r="E1082" i="1"/>
  <c r="E1015" i="1"/>
  <c r="E1014" i="1"/>
  <c r="E1013" i="1"/>
  <c r="E1012" i="1"/>
  <c r="E1011" i="1"/>
  <c r="E1619" i="1"/>
  <c r="E1599" i="1"/>
  <c r="E1598" i="1"/>
  <c r="E1597" i="1"/>
  <c r="E1546" i="1"/>
  <c r="E1545" i="1"/>
  <c r="E1544" i="1"/>
  <c r="E1543" i="1"/>
  <c r="E1456" i="1"/>
  <c r="E1455" i="1"/>
  <c r="E1454" i="1"/>
  <c r="E1453" i="1"/>
  <c r="E1452" i="1"/>
  <c r="E1451" i="1"/>
  <c r="E1450" i="1"/>
  <c r="E1449" i="1"/>
  <c r="E1361" i="1"/>
  <c r="E1448" i="1"/>
  <c r="E1325" i="1"/>
  <c r="E1324" i="1"/>
  <c r="E1323" i="1"/>
  <c r="E1322" i="1"/>
  <c r="E1321" i="1"/>
  <c r="E1179" i="1"/>
  <c r="E1178" i="1"/>
  <c r="E1081" i="1"/>
  <c r="E1080" i="1"/>
  <c r="E1079" i="1"/>
  <c r="E1010" i="1"/>
  <c r="E1009" i="1"/>
  <c r="E1008" i="1"/>
  <c r="E1596" i="1"/>
  <c r="E1542" i="1"/>
  <c r="E1541" i="1"/>
  <c r="E1447" i="1"/>
  <c r="E1446" i="1"/>
  <c r="E1445" i="1"/>
  <c r="E1444" i="1"/>
  <c r="E1443" i="1"/>
  <c r="E1360" i="1"/>
  <c r="E1320" i="1"/>
  <c r="E1319" i="1"/>
  <c r="E1318" i="1"/>
  <c r="E1177" i="1"/>
  <c r="E1176" i="1"/>
  <c r="E1078" i="1"/>
  <c r="E1077" i="1"/>
  <c r="E1007" i="1"/>
  <c r="E1006" i="1"/>
  <c r="E1005" i="1"/>
  <c r="E1004" i="1"/>
  <c r="E1003" i="1"/>
  <c r="E1442" i="1"/>
  <c r="E1317" i="1"/>
  <c r="E1175" i="1"/>
  <c r="E1002" i="1"/>
  <c r="E1316" i="1"/>
  <c r="E1441" i="1"/>
  <c r="E1001" i="1"/>
  <c r="E1440" i="1"/>
  <c r="E1439" i="1"/>
  <c r="E1540" i="1"/>
  <c r="E1539" i="1"/>
  <c r="E1315" i="1"/>
  <c r="E1314" i="1"/>
  <c r="E1174" i="1"/>
  <c r="E1076" i="1"/>
  <c r="E1075" i="1"/>
  <c r="E1000" i="1"/>
  <c r="E999" i="1"/>
  <c r="E1438" i="1"/>
  <c r="E1437" i="1"/>
  <c r="E1538" i="1"/>
  <c r="E1359" i="1"/>
  <c r="E1313" i="1"/>
  <c r="E1312" i="1"/>
  <c r="E1173" i="1"/>
  <c r="E1074" i="1"/>
  <c r="E998" i="1"/>
  <c r="E997" i="1"/>
  <c r="E1436" i="1"/>
  <c r="E1358" i="1"/>
  <c r="E1311" i="1"/>
  <c r="E1435" i="1"/>
  <c r="E1310" i="1"/>
  <c r="E1073" i="1"/>
  <c r="E996" i="1"/>
  <c r="E1434" i="1"/>
  <c r="E1433" i="1"/>
  <c r="E1309" i="1"/>
  <c r="E1308" i="1"/>
  <c r="E1307" i="1"/>
  <c r="E995" i="1"/>
  <c r="E1306" i="1"/>
  <c r="E1305" i="1"/>
  <c r="E1172" i="1"/>
  <c r="E1171" i="1"/>
  <c r="E1072" i="1"/>
  <c r="E1071" i="1"/>
  <c r="E994" i="1"/>
  <c r="E993" i="1"/>
  <c r="E1430" i="1"/>
  <c r="E1357" i="1"/>
  <c r="E1304" i="1"/>
  <c r="E1303" i="1"/>
  <c r="E1170" i="1"/>
  <c r="E1169" i="1"/>
  <c r="E1070" i="1"/>
  <c r="E992" i="1"/>
  <c r="E1537" i="1"/>
  <c r="E1302" i="1"/>
  <c r="E1536" i="1"/>
  <c r="E1301" i="1"/>
  <c r="E1618" i="1"/>
  <c r="E1595" i="1"/>
  <c r="E1535" i="1"/>
  <c r="E1534" i="1"/>
  <c r="E1429" i="1"/>
  <c r="E1428" i="1"/>
  <c r="E1427" i="1"/>
  <c r="E1426" i="1"/>
  <c r="E1425" i="1"/>
  <c r="E1300" i="1"/>
  <c r="E1168" i="1"/>
  <c r="E1167" i="1"/>
  <c r="E1069" i="1"/>
  <c r="E1068" i="1"/>
  <c r="E991" i="1"/>
  <c r="E990" i="1"/>
  <c r="E989" i="1"/>
  <c r="E1594" i="1"/>
  <c r="E1533" i="1"/>
  <c r="E1532" i="1"/>
  <c r="E1424" i="1"/>
  <c r="E1423" i="1"/>
  <c r="E1422" i="1"/>
  <c r="E1421" i="1"/>
  <c r="E1356" i="1"/>
  <c r="E1299" i="1"/>
  <c r="E1298" i="1"/>
  <c r="E1297" i="1"/>
  <c r="E1420" i="1"/>
  <c r="E1166" i="1"/>
  <c r="E1165" i="1"/>
  <c r="E1067" i="1"/>
  <c r="E1066" i="1"/>
  <c r="E988" i="1"/>
  <c r="E987" i="1"/>
  <c r="E1531" i="1"/>
  <c r="E1530" i="1"/>
  <c r="E1419" i="1"/>
  <c r="E1355" i="1"/>
  <c r="E1296" i="1"/>
  <c r="E1164" i="1"/>
  <c r="E1065" i="1"/>
  <c r="E986" i="1"/>
  <c r="E1354" i="1"/>
  <c r="E1295" i="1"/>
  <c r="E1529" i="1"/>
  <c r="E1528" i="1"/>
  <c r="E1418" i="1"/>
  <c r="E1294" i="1"/>
  <c r="E1163" i="1"/>
  <c r="E985" i="1"/>
  <c r="E1527" i="1"/>
  <c r="E1417" i="1"/>
  <c r="E1293" i="1"/>
  <c r="E1162" i="1"/>
  <c r="E1064" i="1"/>
  <c r="E984" i="1"/>
  <c r="E1292" i="1"/>
  <c r="E1161" i="1"/>
  <c r="E1416" i="1"/>
  <c r="E983" i="1"/>
  <c r="E1160" i="1"/>
  <c r="E1593" i="1"/>
  <c r="E1415" i="1"/>
  <c r="E1414" i="1"/>
  <c r="E1159" i="1"/>
  <c r="E982" i="1"/>
  <c r="E1413" i="1"/>
  <c r="E1291" i="1"/>
  <c r="E1290" i="1"/>
  <c r="E1289" i="1"/>
  <c r="E1288" i="1"/>
  <c r="E1287" i="1"/>
  <c r="E1286" i="1"/>
  <c r="E981" i="1"/>
  <c r="E1285" i="1"/>
  <c r="E980" i="1"/>
  <c r="E1284" i="1"/>
  <c r="E979" i="1"/>
  <c r="E1283" i="1"/>
  <c r="E1412" i="1"/>
  <c r="E1282" i="1"/>
  <c r="E1281" i="1"/>
  <c r="E1280" i="1"/>
  <c r="E1279" i="1"/>
  <c r="E1158" i="1"/>
  <c r="E978" i="1"/>
  <c r="E1278" i="1"/>
  <c r="E1277" i="1"/>
  <c r="E1276" i="1"/>
  <c r="E1157" i="1"/>
  <c r="E1156" i="1"/>
  <c r="E977" i="1"/>
  <c r="E1275" i="1"/>
  <c r="E1274" i="1"/>
  <c r="E1155" i="1"/>
  <c r="E1617" i="1"/>
  <c r="E1592" i="1"/>
  <c r="E1526" i="1"/>
  <c r="E1525" i="1"/>
  <c r="E1524" i="1"/>
  <c r="E1523" i="1"/>
  <c r="E1522" i="1"/>
  <c r="E1521" i="1"/>
  <c r="E1520" i="1"/>
  <c r="E1519" i="1"/>
  <c r="E1518" i="1"/>
  <c r="E1411" i="1"/>
  <c r="E1410" i="1"/>
  <c r="E1409" i="1"/>
  <c r="E1408" i="1"/>
  <c r="E1407" i="1"/>
  <c r="E1406" i="1"/>
  <c r="E1405" i="1"/>
  <c r="E1353" i="1"/>
  <c r="E1273" i="1"/>
  <c r="E1272" i="1"/>
  <c r="E1271" i="1"/>
  <c r="E1270" i="1"/>
  <c r="E1269" i="1"/>
  <c r="E1268" i="1"/>
  <c r="E1267" i="1"/>
  <c r="E1266" i="1"/>
  <c r="E1265" i="1"/>
  <c r="E1264" i="1"/>
  <c r="E1154" i="1"/>
  <c r="E1153" i="1"/>
  <c r="E1152" i="1"/>
  <c r="E1151" i="1"/>
  <c r="E1150" i="1"/>
  <c r="E1063" i="1"/>
  <c r="E1062" i="1"/>
  <c r="E1061" i="1"/>
  <c r="E976" i="1"/>
  <c r="E975" i="1"/>
  <c r="E974" i="1"/>
  <c r="E973" i="1"/>
  <c r="E972" i="1"/>
  <c r="E971" i="1"/>
  <c r="E1616" i="1"/>
  <c r="E1615" i="1"/>
  <c r="E1591" i="1"/>
  <c r="E1517" i="1"/>
  <c r="E1516" i="1"/>
  <c r="E1515" i="1"/>
  <c r="E1514" i="1"/>
  <c r="E1513" i="1"/>
  <c r="E1512" i="1"/>
  <c r="E1511" i="1"/>
  <c r="E1510" i="1"/>
  <c r="E1404" i="1"/>
  <c r="E1403" i="1"/>
  <c r="E1402" i="1"/>
  <c r="E1401" i="1"/>
  <c r="E1400" i="1"/>
  <c r="E1399" i="1"/>
  <c r="E1398" i="1"/>
  <c r="E1397" i="1"/>
  <c r="E1352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149" i="1"/>
  <c r="E1148" i="1"/>
  <c r="E1147" i="1"/>
  <c r="E1146" i="1"/>
  <c r="E1145" i="1"/>
  <c r="E1144" i="1"/>
  <c r="E1143" i="1"/>
  <c r="E1142" i="1"/>
  <c r="E1141" i="1"/>
  <c r="E1140" i="1"/>
  <c r="E1139" i="1"/>
  <c r="E1060" i="1"/>
  <c r="E1059" i="1"/>
  <c r="E1058" i="1"/>
  <c r="E1057" i="1"/>
  <c r="E1056" i="1"/>
  <c r="E1055" i="1"/>
  <c r="E1054" i="1"/>
  <c r="E970" i="1"/>
  <c r="E969" i="1"/>
  <c r="E968" i="1"/>
  <c r="E967" i="1"/>
  <c r="E966" i="1"/>
  <c r="E965" i="1"/>
  <c r="E964" i="1"/>
  <c r="E1614" i="1"/>
  <c r="E1590" i="1"/>
  <c r="E1509" i="1"/>
  <c r="E1508" i="1"/>
  <c r="E1507" i="1"/>
  <c r="E1396" i="1"/>
  <c r="E1395" i="1"/>
  <c r="E1394" i="1"/>
  <c r="E1393" i="1"/>
  <c r="E1392" i="1"/>
  <c r="E1391" i="1"/>
  <c r="E1390" i="1"/>
  <c r="E1351" i="1"/>
  <c r="E1249" i="1"/>
  <c r="E1248" i="1"/>
  <c r="E1247" i="1"/>
  <c r="E1246" i="1"/>
  <c r="E1245" i="1"/>
  <c r="E1244" i="1"/>
  <c r="E1243" i="1"/>
  <c r="E1242" i="1"/>
  <c r="E1241" i="1"/>
  <c r="E1138" i="1"/>
  <c r="E1137" i="1"/>
  <c r="E1136" i="1"/>
  <c r="E1135" i="1"/>
  <c r="E1134" i="1"/>
  <c r="E1133" i="1"/>
  <c r="E1132" i="1"/>
  <c r="E1053" i="1"/>
  <c r="E1052" i="1"/>
  <c r="E1051" i="1"/>
  <c r="E1050" i="1"/>
  <c r="E1049" i="1"/>
  <c r="E1048" i="1"/>
  <c r="E963" i="1"/>
  <c r="E962" i="1"/>
  <c r="E961" i="1"/>
  <c r="E960" i="1"/>
  <c r="E959" i="1"/>
  <c r="E958" i="1"/>
  <c r="E1613" i="1"/>
  <c r="E1589" i="1"/>
  <c r="E1506" i="1"/>
  <c r="E1505" i="1"/>
  <c r="E1504" i="1"/>
  <c r="E1503" i="1"/>
  <c r="E1389" i="1"/>
  <c r="E1388" i="1"/>
  <c r="E1387" i="1"/>
  <c r="E1386" i="1"/>
  <c r="E1385" i="1"/>
  <c r="E1384" i="1"/>
  <c r="E1350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131" i="1"/>
  <c r="E1130" i="1"/>
  <c r="E1129" i="1"/>
  <c r="E1128" i="1"/>
  <c r="E1127" i="1"/>
  <c r="E1126" i="1"/>
  <c r="E1125" i="1"/>
  <c r="E1124" i="1"/>
  <c r="E1123" i="1"/>
  <c r="E1122" i="1"/>
  <c r="E1047" i="1"/>
  <c r="E1046" i="1"/>
  <c r="E1045" i="1"/>
  <c r="E1044" i="1"/>
  <c r="E1043" i="1"/>
  <c r="E1042" i="1"/>
  <c r="E957" i="1"/>
  <c r="E956" i="1"/>
  <c r="E955" i="1"/>
  <c r="E954" i="1"/>
  <c r="E953" i="1"/>
  <c r="E952" i="1"/>
  <c r="E951" i="1"/>
  <c r="E950" i="1"/>
  <c r="E949" i="1"/>
  <c r="E1588" i="1"/>
  <c r="E1502" i="1"/>
  <c r="E1501" i="1"/>
  <c r="E1383" i="1"/>
  <c r="E1382" i="1"/>
  <c r="E1381" i="1"/>
  <c r="E1380" i="1"/>
  <c r="E1379" i="1"/>
  <c r="E1378" i="1"/>
  <c r="E1377" i="1"/>
  <c r="E1349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121" i="1"/>
  <c r="E1120" i="1"/>
  <c r="E1119" i="1"/>
  <c r="E1118" i="1"/>
  <c r="E1117" i="1"/>
  <c r="E1116" i="1"/>
  <c r="E1115" i="1"/>
  <c r="E1114" i="1"/>
  <c r="E1113" i="1"/>
  <c r="E1112" i="1"/>
  <c r="E1111" i="1"/>
  <c r="E1041" i="1"/>
  <c r="E1040" i="1"/>
  <c r="E1039" i="1"/>
  <c r="E1038" i="1"/>
  <c r="E1037" i="1"/>
  <c r="E948" i="1"/>
  <c r="E947" i="1"/>
  <c r="E946" i="1"/>
  <c r="E945" i="1"/>
  <c r="E944" i="1"/>
  <c r="E943" i="1"/>
  <c r="E942" i="1"/>
  <c r="E941" i="1"/>
  <c r="E940" i="1"/>
  <c r="E939" i="1"/>
  <c r="E938" i="1"/>
  <c r="E1376" i="1"/>
  <c r="E1375" i="1"/>
  <c r="E1374" i="1"/>
  <c r="E1373" i="1"/>
  <c r="E1348" i="1"/>
  <c r="E1347" i="1"/>
  <c r="E1210" i="1"/>
  <c r="E1209" i="1"/>
  <c r="E1208" i="1"/>
  <c r="E1207" i="1"/>
  <c r="E1206" i="1"/>
  <c r="E1205" i="1"/>
  <c r="E1204" i="1"/>
  <c r="E1203" i="1"/>
  <c r="E1202" i="1"/>
  <c r="E1201" i="1"/>
  <c r="E1110" i="1"/>
  <c r="E1109" i="1"/>
  <c r="E1108" i="1"/>
  <c r="E1107" i="1"/>
  <c r="E1106" i="1"/>
  <c r="E1105" i="1"/>
  <c r="E1104" i="1"/>
  <c r="E1103" i="1"/>
  <c r="E1036" i="1"/>
  <c r="E1035" i="1"/>
  <c r="E1034" i="1"/>
  <c r="E937" i="1"/>
  <c r="E936" i="1"/>
  <c r="E935" i="1"/>
  <c r="E934" i="1"/>
  <c r="E933" i="1"/>
  <c r="E932" i="1"/>
  <c r="E931" i="1"/>
  <c r="E1372" i="1"/>
  <c r="E1371" i="1"/>
  <c r="E1370" i="1"/>
  <c r="E1369" i="1"/>
  <c r="E1368" i="1"/>
  <c r="E1346" i="1"/>
  <c r="E1200" i="1"/>
  <c r="E1199" i="1"/>
  <c r="E1198" i="1"/>
  <c r="E1197" i="1"/>
  <c r="E1196" i="1"/>
  <c r="E1195" i="1"/>
  <c r="E1102" i="1"/>
  <c r="E1101" i="1"/>
  <c r="E1100" i="1"/>
  <c r="E1099" i="1"/>
  <c r="E1098" i="1"/>
  <c r="E1097" i="1"/>
  <c r="E1096" i="1"/>
  <c r="E1033" i="1"/>
  <c r="E1032" i="1"/>
  <c r="E930" i="1"/>
  <c r="E929" i="1"/>
  <c r="E928" i="1"/>
  <c r="E927" i="1"/>
  <c r="E926" i="1"/>
  <c r="E925" i="1"/>
  <c r="E1194" i="1"/>
  <c r="E924" i="1"/>
  <c r="E40" i="1"/>
  <c r="E196" i="1"/>
  <c r="E1610" i="1" l="1"/>
  <c r="E1029" i="1"/>
  <c r="E1498" i="1"/>
  <c r="E1343" i="1"/>
  <c r="E1365" i="1"/>
  <c r="E1585" i="1"/>
  <c r="E1623" i="1"/>
  <c r="E1191" i="1"/>
  <c r="E1093" i="1"/>
  <c r="E1625" i="1" l="1"/>
  <c r="D629" i="1" l="1"/>
  <c r="C629" i="1"/>
  <c r="E628" i="1"/>
  <c r="D508" i="1"/>
  <c r="C508" i="1"/>
  <c r="E497" i="1"/>
  <c r="E502" i="1"/>
  <c r="E504" i="1"/>
  <c r="E491" i="1"/>
  <c r="E499" i="1"/>
  <c r="E492" i="1"/>
  <c r="E498" i="1"/>
  <c r="E503" i="1"/>
  <c r="E493" i="1"/>
  <c r="E495" i="1"/>
  <c r="E501" i="1"/>
  <c r="E494" i="1"/>
  <c r="E507" i="1"/>
  <c r="E506" i="1"/>
  <c r="E500" i="1"/>
  <c r="E505" i="1"/>
  <c r="E496" i="1"/>
  <c r="D422" i="1"/>
  <c r="C422" i="1"/>
  <c r="E421" i="1"/>
  <c r="E417" i="1"/>
  <c r="E420" i="1"/>
  <c r="E418" i="1"/>
  <c r="E419" i="1"/>
  <c r="D413" i="1"/>
  <c r="C413" i="1"/>
  <c r="E412" i="1"/>
  <c r="E411" i="1"/>
  <c r="E410" i="1"/>
  <c r="D397" i="1"/>
  <c r="C397" i="1"/>
  <c r="E396" i="1"/>
  <c r="E395" i="1"/>
  <c r="D380" i="1"/>
  <c r="C380" i="1"/>
  <c r="E379" i="1"/>
  <c r="E378" i="1"/>
  <c r="E377" i="1"/>
  <c r="E376" i="1"/>
  <c r="E375" i="1"/>
  <c r="E373" i="1"/>
  <c r="E374" i="1"/>
  <c r="D352" i="1"/>
  <c r="C352" i="1"/>
  <c r="E316" i="1"/>
  <c r="E348" i="1"/>
  <c r="E337" i="1"/>
  <c r="E336" i="1"/>
  <c r="E335" i="1"/>
  <c r="E314" i="1"/>
  <c r="E342" i="1"/>
  <c r="E340" i="1"/>
  <c r="E345" i="1"/>
  <c r="E344" i="1"/>
  <c r="E347" i="1"/>
  <c r="E346" i="1"/>
  <c r="E350" i="1"/>
  <c r="E339" i="1"/>
  <c r="E338" i="1"/>
  <c r="E341" i="1"/>
  <c r="E351" i="1"/>
  <c r="E343" i="1"/>
  <c r="E315" i="1"/>
  <c r="E349" i="1"/>
  <c r="E312" i="1"/>
  <c r="E311" i="1"/>
  <c r="E310" i="1"/>
  <c r="E309" i="1"/>
  <c r="E322" i="1"/>
  <c r="E331" i="1"/>
  <c r="E330" i="1"/>
  <c r="E329" i="1"/>
  <c r="E328" i="1"/>
  <c r="E327" i="1"/>
  <c r="E326" i="1"/>
  <c r="E325" i="1"/>
  <c r="E324" i="1"/>
  <c r="E332" i="1"/>
  <c r="E323" i="1"/>
  <c r="E333" i="1"/>
  <c r="E317" i="1"/>
  <c r="E334" i="1"/>
  <c r="E313" i="1"/>
  <c r="E321" i="1"/>
  <c r="E320" i="1"/>
  <c r="E319" i="1"/>
  <c r="E318" i="1"/>
  <c r="D624" i="1"/>
  <c r="C624" i="1"/>
  <c r="E623" i="1"/>
  <c r="E624" i="1" s="1"/>
  <c r="D487" i="1"/>
  <c r="C487" i="1"/>
  <c r="E480" i="1"/>
  <c r="E481" i="1"/>
  <c r="E470" i="1"/>
  <c r="E472" i="1"/>
  <c r="E485" i="1"/>
  <c r="E471" i="1"/>
  <c r="E484" i="1"/>
  <c r="E473" i="1"/>
  <c r="E483" i="1"/>
  <c r="E476" i="1"/>
  <c r="E478" i="1"/>
  <c r="E469" i="1"/>
  <c r="E486" i="1"/>
  <c r="E482" i="1"/>
  <c r="E474" i="1"/>
  <c r="E479" i="1"/>
  <c r="E475" i="1"/>
  <c r="E477" i="1"/>
  <c r="D391" i="1"/>
  <c r="C391" i="1"/>
  <c r="E389" i="1"/>
  <c r="E390" i="1"/>
  <c r="D406" i="1"/>
  <c r="C406" i="1"/>
  <c r="E405" i="1"/>
  <c r="E404" i="1"/>
  <c r="E401" i="1"/>
  <c r="E402" i="1"/>
  <c r="E403" i="1"/>
  <c r="D369" i="1"/>
  <c r="C369" i="1"/>
  <c r="E364" i="1"/>
  <c r="E365" i="1"/>
  <c r="E363" i="1"/>
  <c r="E368" i="1"/>
  <c r="E367" i="1"/>
  <c r="E366" i="1"/>
  <c r="D305" i="1"/>
  <c r="C305" i="1"/>
  <c r="E263" i="1"/>
  <c r="E277" i="1"/>
  <c r="E275" i="1"/>
  <c r="E265" i="1"/>
  <c r="E303" i="1"/>
  <c r="E284" i="1"/>
  <c r="E268" i="1"/>
  <c r="E246" i="1"/>
  <c r="E302" i="1"/>
  <c r="E289" i="1"/>
  <c r="E273" i="1"/>
  <c r="E267" i="1"/>
  <c r="E299" i="1"/>
  <c r="E270" i="1"/>
  <c r="E264" i="1"/>
  <c r="E272" i="1"/>
  <c r="E287" i="1"/>
  <c r="E254" i="1"/>
  <c r="E295" i="1"/>
  <c r="E291" i="1"/>
  <c r="E266" i="1"/>
  <c r="E285" i="1"/>
  <c r="E279" i="1"/>
  <c r="E248" i="1"/>
  <c r="E282" i="1"/>
  <c r="E251" i="1"/>
  <c r="E276" i="1"/>
  <c r="E294" i="1"/>
  <c r="E297" i="1"/>
  <c r="E286" i="1"/>
  <c r="E261" i="1"/>
  <c r="E271" i="1"/>
  <c r="E290" i="1"/>
  <c r="E269" i="1"/>
  <c r="E296" i="1"/>
  <c r="E247" i="1"/>
  <c r="E288" i="1"/>
  <c r="E256" i="1"/>
  <c r="E283" i="1"/>
  <c r="E253" i="1"/>
  <c r="E274" i="1"/>
  <c r="E259" i="1"/>
  <c r="E249" i="1"/>
  <c r="E260" i="1"/>
  <c r="E298" i="1"/>
  <c r="E258" i="1"/>
  <c r="E292" i="1"/>
  <c r="E301" i="1"/>
  <c r="E300" i="1"/>
  <c r="E293" i="1"/>
  <c r="E250" i="1"/>
  <c r="E280" i="1"/>
  <c r="E262" i="1"/>
  <c r="E278" i="1"/>
  <c r="E304" i="1"/>
  <c r="E252" i="1"/>
  <c r="E257" i="1"/>
  <c r="E255" i="1"/>
  <c r="E281" i="1"/>
  <c r="D619" i="1"/>
  <c r="C619" i="1"/>
  <c r="E616" i="1"/>
  <c r="E617" i="1"/>
  <c r="E615" i="1"/>
  <c r="E618" i="1"/>
  <c r="E712" i="1"/>
  <c r="D385" i="1"/>
  <c r="C385" i="1"/>
  <c r="E384" i="1"/>
  <c r="E385" i="1" s="1"/>
  <c r="C876" i="1" s="1"/>
  <c r="D359" i="1"/>
  <c r="C359" i="1"/>
  <c r="E358" i="1"/>
  <c r="E357" i="1"/>
  <c r="E356" i="1"/>
  <c r="D242" i="1"/>
  <c r="C242" i="1"/>
  <c r="E228" i="1"/>
  <c r="E237" i="1"/>
  <c r="E215" i="1"/>
  <c r="E223" i="1"/>
  <c r="E213" i="1"/>
  <c r="E214" i="1"/>
  <c r="E221" i="1"/>
  <c r="E229" i="1"/>
  <c r="E238" i="1"/>
  <c r="E202" i="1"/>
  <c r="E208" i="1"/>
  <c r="E207" i="1"/>
  <c r="E211" i="1"/>
  <c r="E206" i="1"/>
  <c r="E219" i="1"/>
  <c r="E236" i="1"/>
  <c r="E239" i="1"/>
  <c r="E240" i="1"/>
  <c r="E210" i="1"/>
  <c r="E220" i="1"/>
  <c r="E233" i="1"/>
  <c r="E226" i="1"/>
  <c r="E204" i="1"/>
  <c r="E235" i="1"/>
  <c r="E225" i="1"/>
  <c r="E234" i="1"/>
  <c r="E232" i="1"/>
  <c r="E212" i="1"/>
  <c r="E224" i="1"/>
  <c r="E241" i="1"/>
  <c r="E201" i="1"/>
  <c r="E203" i="1"/>
  <c r="E216" i="1"/>
  <c r="E209" i="1"/>
  <c r="E231" i="1"/>
  <c r="E222" i="1"/>
  <c r="E230" i="1"/>
  <c r="E227" i="1"/>
  <c r="E218" i="1"/>
  <c r="E205" i="1"/>
  <c r="E217" i="1"/>
  <c r="E422" i="1" l="1"/>
  <c r="E629" i="1"/>
  <c r="C899" i="1" s="1"/>
  <c r="E413" i="1"/>
  <c r="C896" i="1" s="1"/>
  <c r="E508" i="1"/>
  <c r="C898" i="1" s="1"/>
  <c r="E380" i="1"/>
  <c r="C894" i="1" s="1"/>
  <c r="E397" i="1"/>
  <c r="C895" i="1" s="1"/>
  <c r="E352" i="1"/>
  <c r="C893" i="1" s="1"/>
  <c r="E391" i="1"/>
  <c r="C877" i="1" s="1"/>
  <c r="E487" i="1"/>
  <c r="E619" i="1"/>
  <c r="E305" i="1"/>
  <c r="E369" i="1"/>
  <c r="E406" i="1"/>
  <c r="E359" i="1"/>
  <c r="E242" i="1"/>
  <c r="D445" i="1"/>
  <c r="C445" i="1"/>
  <c r="E440" i="1"/>
  <c r="E439" i="1"/>
  <c r="E444" i="1"/>
  <c r="E441" i="1"/>
  <c r="E443" i="1"/>
  <c r="E442" i="1"/>
  <c r="D871" i="1"/>
  <c r="C871" i="1"/>
  <c r="E870" i="1"/>
  <c r="E871" i="1" s="1"/>
  <c r="C889" i="1" s="1"/>
  <c r="D197" i="1"/>
  <c r="C197" i="1"/>
  <c r="E187" i="1"/>
  <c r="E169" i="1"/>
  <c r="E182" i="1"/>
  <c r="E186" i="1"/>
  <c r="E194" i="1"/>
  <c r="E191" i="1"/>
  <c r="E159" i="1"/>
  <c r="E173" i="1"/>
  <c r="E176" i="1"/>
  <c r="E148" i="1"/>
  <c r="E146" i="1"/>
  <c r="E166" i="1"/>
  <c r="E170" i="1"/>
  <c r="E179" i="1"/>
  <c r="E175" i="1"/>
  <c r="E156" i="1"/>
  <c r="E155" i="1"/>
  <c r="E160" i="1"/>
  <c r="E192" i="1"/>
  <c r="E161" i="1"/>
  <c r="E154" i="1"/>
  <c r="E151" i="1"/>
  <c r="E178" i="1"/>
  <c r="E150" i="1"/>
  <c r="E185" i="1"/>
  <c r="E181" i="1"/>
  <c r="E183" i="1"/>
  <c r="E163" i="1"/>
  <c r="E168" i="1"/>
  <c r="E143" i="1"/>
  <c r="E174" i="1"/>
  <c r="E152" i="1"/>
  <c r="E190" i="1"/>
  <c r="E188" i="1"/>
  <c r="E157" i="1"/>
  <c r="E158" i="1"/>
  <c r="E195" i="1"/>
  <c r="E177" i="1"/>
  <c r="E193" i="1"/>
  <c r="E189" i="1"/>
  <c r="E147" i="1"/>
  <c r="E162" i="1"/>
  <c r="E149" i="1"/>
  <c r="E153" i="1"/>
  <c r="E180" i="1"/>
  <c r="E144" i="1"/>
  <c r="E165" i="1"/>
  <c r="E172" i="1"/>
  <c r="E167" i="1"/>
  <c r="E171" i="1"/>
  <c r="E164" i="1"/>
  <c r="E184" i="1"/>
  <c r="E142" i="1"/>
  <c r="E145" i="1"/>
  <c r="D435" i="1"/>
  <c r="C435" i="1"/>
  <c r="E432" i="1"/>
  <c r="E434" i="1"/>
  <c r="E433" i="1"/>
  <c r="E431" i="1"/>
  <c r="D138" i="1"/>
  <c r="C138" i="1"/>
  <c r="E132" i="1"/>
  <c r="E118" i="1"/>
  <c r="E124" i="1"/>
  <c r="E126" i="1"/>
  <c r="E112" i="1"/>
  <c r="E96" i="1"/>
  <c r="E117" i="1"/>
  <c r="E115" i="1"/>
  <c r="E135" i="1"/>
  <c r="E92" i="1"/>
  <c r="E134" i="1"/>
  <c r="E128" i="1"/>
  <c r="E93" i="1"/>
  <c r="E99" i="1"/>
  <c r="E90" i="1"/>
  <c r="E110" i="1"/>
  <c r="E87" i="1"/>
  <c r="E137" i="1"/>
  <c r="E98" i="1"/>
  <c r="E102" i="1"/>
  <c r="E108" i="1"/>
  <c r="E88" i="1"/>
  <c r="E95" i="1"/>
  <c r="E127" i="1"/>
  <c r="E91" i="1"/>
  <c r="E111" i="1"/>
  <c r="E133" i="1"/>
  <c r="E121" i="1"/>
  <c r="E114" i="1"/>
  <c r="E103" i="1"/>
  <c r="E123" i="1"/>
  <c r="E136" i="1"/>
  <c r="E105" i="1"/>
  <c r="E100" i="1"/>
  <c r="E97" i="1"/>
  <c r="E106" i="1"/>
  <c r="E113" i="1"/>
  <c r="E94" i="1"/>
  <c r="E125" i="1"/>
  <c r="E104" i="1"/>
  <c r="E109" i="1"/>
  <c r="E120" i="1"/>
  <c r="E89" i="1"/>
  <c r="E131" i="1"/>
  <c r="E119" i="1"/>
  <c r="E130" i="1"/>
  <c r="E129" i="1"/>
  <c r="E122" i="1"/>
  <c r="E116" i="1"/>
  <c r="E101" i="1"/>
  <c r="E107" i="1"/>
  <c r="C878" i="1" l="1"/>
  <c r="C879" i="1"/>
  <c r="C897" i="1"/>
  <c r="C875" i="1"/>
  <c r="E138" i="1"/>
  <c r="E197" i="1"/>
  <c r="E445" i="1"/>
  <c r="E435" i="1"/>
  <c r="D571" i="1"/>
  <c r="C571" i="1"/>
  <c r="E569" i="1"/>
  <c r="E570" i="1"/>
  <c r="E568" i="1"/>
  <c r="D520" i="1"/>
  <c r="C520" i="1"/>
  <c r="E518" i="1"/>
  <c r="E519" i="1"/>
  <c r="D83" i="1"/>
  <c r="C83" i="1"/>
  <c r="E65" i="1"/>
  <c r="E53" i="1"/>
  <c r="E79" i="1"/>
  <c r="E70" i="1"/>
  <c r="E61" i="1"/>
  <c r="E72" i="1"/>
  <c r="E58" i="1"/>
  <c r="E57" i="1"/>
  <c r="E55" i="1"/>
  <c r="E78" i="1"/>
  <c r="E54" i="1"/>
  <c r="E63" i="1"/>
  <c r="E67" i="1"/>
  <c r="E74" i="1"/>
  <c r="E73" i="1"/>
  <c r="E80" i="1"/>
  <c r="E50" i="1"/>
  <c r="E76" i="1"/>
  <c r="E51" i="1"/>
  <c r="E60" i="1"/>
  <c r="E81" i="1"/>
  <c r="E77" i="1"/>
  <c r="E69" i="1"/>
  <c r="E68" i="1"/>
  <c r="E49" i="1"/>
  <c r="E56" i="1"/>
  <c r="E64" i="1"/>
  <c r="E66" i="1"/>
  <c r="E52" i="1"/>
  <c r="E75" i="1"/>
  <c r="E62" i="1"/>
  <c r="E82" i="1"/>
  <c r="E59" i="1"/>
  <c r="E71" i="1"/>
  <c r="D427" i="1"/>
  <c r="C427" i="1"/>
  <c r="E426" i="1"/>
  <c r="E427" i="1" s="1"/>
  <c r="D585" i="1"/>
  <c r="C585" i="1"/>
  <c r="E577" i="1"/>
  <c r="E584" i="1"/>
  <c r="E579" i="1"/>
  <c r="E576" i="1"/>
  <c r="E580" i="1"/>
  <c r="E583" i="1"/>
  <c r="E581" i="1"/>
  <c r="E578" i="1"/>
  <c r="E582" i="1"/>
  <c r="E575" i="1"/>
  <c r="D514" i="1"/>
  <c r="C514" i="1"/>
  <c r="E512" i="1"/>
  <c r="E513" i="1"/>
  <c r="D45" i="1"/>
  <c r="C45" i="1"/>
  <c r="E25" i="1"/>
  <c r="E43" i="1"/>
  <c r="E21" i="1"/>
  <c r="E28" i="1"/>
  <c r="E37" i="1"/>
  <c r="E39" i="1"/>
  <c r="E27" i="1"/>
  <c r="E20" i="1"/>
  <c r="E44" i="1"/>
  <c r="E31" i="1"/>
  <c r="E24" i="1"/>
  <c r="E23" i="1"/>
  <c r="E19" i="1"/>
  <c r="E35" i="1"/>
  <c r="E32" i="1"/>
  <c r="E34" i="1"/>
  <c r="E18" i="1"/>
  <c r="E33" i="1"/>
  <c r="E22" i="1"/>
  <c r="E29" i="1"/>
  <c r="E26" i="1"/>
  <c r="E30" i="1"/>
  <c r="E42" i="1"/>
  <c r="E38" i="1"/>
  <c r="E41" i="1"/>
  <c r="E36" i="1"/>
  <c r="E855" i="1"/>
  <c r="E792" i="1"/>
  <c r="E800" i="1"/>
  <c r="E807" i="1"/>
  <c r="E793" i="1"/>
  <c r="E799" i="1"/>
  <c r="E821" i="1"/>
  <c r="E796" i="1"/>
  <c r="E806" i="1"/>
  <c r="E804" i="1"/>
  <c r="E790" i="1"/>
  <c r="E808" i="1"/>
  <c r="E805" i="1"/>
  <c r="E810" i="1"/>
  <c r="E818" i="1"/>
  <c r="E822" i="1"/>
  <c r="E823" i="1"/>
  <c r="E817" i="1"/>
  <c r="E827" i="1"/>
  <c r="E824" i="1"/>
  <c r="E819" i="1"/>
  <c r="E829" i="1"/>
  <c r="E809" i="1"/>
  <c r="E803" i="1"/>
  <c r="E825" i="1"/>
  <c r="E791" i="1"/>
  <c r="E814" i="1"/>
  <c r="E801" i="1"/>
  <c r="E789" i="1"/>
  <c r="E795" i="1"/>
  <c r="E813" i="1"/>
  <c r="E794" i="1"/>
  <c r="E816" i="1"/>
  <c r="E802" i="1"/>
  <c r="E812" i="1"/>
  <c r="E811" i="1"/>
  <c r="E820" i="1"/>
  <c r="E826" i="1"/>
  <c r="E828" i="1"/>
  <c r="E798" i="1"/>
  <c r="E797" i="1"/>
  <c r="E815" i="1"/>
  <c r="E865" i="1"/>
  <c r="E866" i="1" s="1"/>
  <c r="E834" i="1"/>
  <c r="E845" i="1"/>
  <c r="E838" i="1"/>
  <c r="E848" i="1"/>
  <c r="E842" i="1"/>
  <c r="E849" i="1"/>
  <c r="E835" i="1"/>
  <c r="E840" i="1"/>
  <c r="E844" i="1"/>
  <c r="E850" i="1"/>
  <c r="E846" i="1"/>
  <c r="E836" i="1"/>
  <c r="E837" i="1"/>
  <c r="E839" i="1"/>
  <c r="E843" i="1"/>
  <c r="E841" i="1"/>
  <c r="E847" i="1"/>
  <c r="E734" i="1"/>
  <c r="E760" i="1"/>
  <c r="E757" i="1"/>
  <c r="E777" i="1"/>
  <c r="E740" i="1"/>
  <c r="E764" i="1"/>
  <c r="E742" i="1"/>
  <c r="E745" i="1"/>
  <c r="E737" i="1"/>
  <c r="E744" i="1"/>
  <c r="E778" i="1"/>
  <c r="E747" i="1"/>
  <c r="E773" i="1"/>
  <c r="E781" i="1"/>
  <c r="E779" i="1"/>
  <c r="E772" i="1"/>
  <c r="E767" i="1"/>
  <c r="E782" i="1"/>
  <c r="E763" i="1"/>
  <c r="E770" i="1"/>
  <c r="E762" i="1"/>
  <c r="E748" i="1"/>
  <c r="E743" i="1"/>
  <c r="E741" i="1"/>
  <c r="E783" i="1"/>
  <c r="E784" i="1"/>
  <c r="E739" i="1"/>
  <c r="E780" i="1"/>
  <c r="E752" i="1"/>
  <c r="E738" i="1"/>
  <c r="E769" i="1"/>
  <c r="E753" i="1"/>
  <c r="E758" i="1"/>
  <c r="E735" i="1"/>
  <c r="E766" i="1"/>
  <c r="E736" i="1"/>
  <c r="E775" i="1"/>
  <c r="E746" i="1"/>
  <c r="E751" i="1"/>
  <c r="E774" i="1"/>
  <c r="E759" i="1"/>
  <c r="E756" i="1"/>
  <c r="E776" i="1"/>
  <c r="E765" i="1"/>
  <c r="E749" i="1"/>
  <c r="E754" i="1"/>
  <c r="E761" i="1"/>
  <c r="E771" i="1"/>
  <c r="E768" i="1"/>
  <c r="E755" i="1"/>
  <c r="E750" i="1"/>
  <c r="E455" i="1"/>
  <c r="E454" i="1"/>
  <c r="E452" i="1"/>
  <c r="E456" i="1"/>
  <c r="E458" i="1"/>
  <c r="E459" i="1"/>
  <c r="E461" i="1"/>
  <c r="E463" i="1"/>
  <c r="E464" i="1"/>
  <c r="E453" i="1"/>
  <c r="E451" i="1"/>
  <c r="E457" i="1"/>
  <c r="E462" i="1"/>
  <c r="E460" i="1"/>
  <c r="E450" i="1"/>
  <c r="E449" i="1"/>
  <c r="E691" i="1"/>
  <c r="E728" i="1"/>
  <c r="E726" i="1"/>
  <c r="E693" i="1"/>
  <c r="E720" i="1"/>
  <c r="E719" i="1"/>
  <c r="E714" i="1"/>
  <c r="E697" i="1"/>
  <c r="E695" i="1"/>
  <c r="E725" i="1"/>
  <c r="E708" i="1"/>
  <c r="E699" i="1"/>
  <c r="E709" i="1"/>
  <c r="E700" i="1"/>
  <c r="E717" i="1"/>
  <c r="E721" i="1"/>
  <c r="E710" i="1"/>
  <c r="E718" i="1"/>
  <c r="E716" i="1"/>
  <c r="E715" i="1"/>
  <c r="E727" i="1"/>
  <c r="E704" i="1"/>
  <c r="E707" i="1"/>
  <c r="E694" i="1"/>
  <c r="E692" i="1"/>
  <c r="E713" i="1"/>
  <c r="E729" i="1"/>
  <c r="E696" i="1"/>
  <c r="E702" i="1"/>
  <c r="E705" i="1"/>
  <c r="E701" i="1"/>
  <c r="E706" i="1"/>
  <c r="E711" i="1"/>
  <c r="E698" i="1"/>
  <c r="E724" i="1"/>
  <c r="E703" i="1"/>
  <c r="E722" i="1"/>
  <c r="E723" i="1"/>
  <c r="E860" i="1"/>
  <c r="E861" i="1" s="1"/>
  <c r="E610" i="1"/>
  <c r="E672" i="1"/>
  <c r="E683" i="1"/>
  <c r="E682" i="1"/>
  <c r="E659" i="1"/>
  <c r="E668" i="1"/>
  <c r="E673" i="1"/>
  <c r="E666" i="1"/>
  <c r="E684" i="1"/>
  <c r="E678" i="1"/>
  <c r="E675" i="1"/>
  <c r="E658" i="1"/>
  <c r="E656" i="1"/>
  <c r="E670" i="1"/>
  <c r="E667" i="1"/>
  <c r="E676" i="1"/>
  <c r="E686" i="1"/>
  <c r="E677" i="1"/>
  <c r="E660" i="1"/>
  <c r="E664" i="1"/>
  <c r="E685" i="1"/>
  <c r="E661" i="1"/>
  <c r="E681" i="1"/>
  <c r="E663" i="1"/>
  <c r="E665" i="1"/>
  <c r="E680" i="1"/>
  <c r="E669" i="1"/>
  <c r="E657" i="1"/>
  <c r="E679" i="1"/>
  <c r="E662" i="1"/>
  <c r="E674" i="1"/>
  <c r="E671" i="1"/>
  <c r="E605" i="1"/>
  <c r="E604" i="1"/>
  <c r="E641" i="1"/>
  <c r="E647" i="1"/>
  <c r="E633" i="1"/>
  <c r="E643" i="1"/>
  <c r="E635" i="1"/>
  <c r="E649" i="1"/>
  <c r="E650" i="1"/>
  <c r="E642" i="1"/>
  <c r="E645" i="1"/>
  <c r="E644" i="1"/>
  <c r="E646" i="1"/>
  <c r="E637" i="1"/>
  <c r="E636" i="1"/>
  <c r="E648" i="1"/>
  <c r="E634" i="1"/>
  <c r="E638" i="1"/>
  <c r="E640" i="1"/>
  <c r="E639" i="1"/>
  <c r="E651" i="1"/>
  <c r="E555" i="1"/>
  <c r="E552" i="1"/>
  <c r="E550" i="1"/>
  <c r="E553" i="1"/>
  <c r="E551" i="1"/>
  <c r="E554" i="1"/>
  <c r="E589" i="1"/>
  <c r="E595" i="1"/>
  <c r="E592" i="1"/>
  <c r="E593" i="1"/>
  <c r="E599" i="1"/>
  <c r="E596" i="1"/>
  <c r="E598" i="1"/>
  <c r="E591" i="1"/>
  <c r="E594" i="1"/>
  <c r="E597" i="1"/>
  <c r="E590" i="1"/>
  <c r="E537" i="1"/>
  <c r="E543" i="1"/>
  <c r="E541" i="1"/>
  <c r="E545" i="1"/>
  <c r="E539" i="1"/>
  <c r="E542" i="1"/>
  <c r="E536" i="1"/>
  <c r="E544" i="1"/>
  <c r="E540" i="1"/>
  <c r="E538" i="1"/>
  <c r="E560" i="1"/>
  <c r="E563" i="1"/>
  <c r="E561" i="1"/>
  <c r="E562" i="1"/>
  <c r="E530" i="1"/>
  <c r="E529" i="1"/>
  <c r="E526" i="1"/>
  <c r="E524" i="1"/>
  <c r="E525" i="1"/>
  <c r="E527" i="1"/>
  <c r="E531" i="1"/>
  <c r="E528" i="1"/>
  <c r="E12" i="1"/>
  <c r="E13" i="1"/>
  <c r="C14" i="1"/>
  <c r="D14" i="1"/>
  <c r="C532" i="1"/>
  <c r="D532" i="1"/>
  <c r="C564" i="1"/>
  <c r="D564" i="1"/>
  <c r="C546" i="1"/>
  <c r="D546" i="1"/>
  <c r="C600" i="1"/>
  <c r="D600" i="1"/>
  <c r="C556" i="1"/>
  <c r="D556" i="1"/>
  <c r="C652" i="1"/>
  <c r="D652" i="1"/>
  <c r="C606" i="1"/>
  <c r="D606" i="1"/>
  <c r="C687" i="1"/>
  <c r="D687" i="1"/>
  <c r="C611" i="1"/>
  <c r="D611" i="1"/>
  <c r="C861" i="1"/>
  <c r="D861" i="1"/>
  <c r="C730" i="1"/>
  <c r="D730" i="1"/>
  <c r="C465" i="1"/>
  <c r="D465" i="1"/>
  <c r="C785" i="1"/>
  <c r="D785" i="1"/>
  <c r="C851" i="1"/>
  <c r="D851" i="1"/>
  <c r="C866" i="1"/>
  <c r="D866" i="1"/>
  <c r="C830" i="1"/>
  <c r="D830" i="1"/>
  <c r="C856" i="1"/>
  <c r="D856" i="1"/>
  <c r="C917" i="1" l="1"/>
  <c r="C911" i="1"/>
  <c r="C918" i="1"/>
  <c r="C916" i="1"/>
  <c r="C888" i="1"/>
  <c r="E730" i="1"/>
  <c r="E851" i="1"/>
  <c r="C915" i="1"/>
  <c r="E83" i="1"/>
  <c r="C919" i="1"/>
  <c r="E785" i="1"/>
  <c r="C912" i="1"/>
  <c r="C914" i="1"/>
  <c r="C913" i="1"/>
  <c r="C8" i="1"/>
  <c r="D8" i="1"/>
  <c r="E856" i="1"/>
  <c r="E606" i="1"/>
  <c r="E520" i="1"/>
  <c r="E571" i="1"/>
  <c r="E585" i="1"/>
  <c r="E514" i="1"/>
  <c r="E546" i="1"/>
  <c r="E556" i="1"/>
  <c r="E611" i="1"/>
  <c r="E564" i="1"/>
  <c r="E532" i="1"/>
  <c r="E830" i="1"/>
  <c r="C900" i="1" s="1"/>
  <c r="E600" i="1"/>
  <c r="E652" i="1"/>
  <c r="E687" i="1"/>
  <c r="E465" i="1"/>
  <c r="E45" i="1"/>
  <c r="E14" i="1"/>
  <c r="C883" i="1" l="1"/>
  <c r="C901" i="1"/>
  <c r="C892" i="1" s="1"/>
  <c r="C887" i="1"/>
  <c r="C881" i="1"/>
  <c r="C920" i="1"/>
  <c r="C880" i="1"/>
  <c r="E8" i="1"/>
  <c r="C874" i="1"/>
  <c r="C886" i="1"/>
  <c r="C882" i="1"/>
  <c r="C884" i="1"/>
  <c r="C885" i="1"/>
  <c r="C890" i="1" l="1"/>
</calcChain>
</file>

<file path=xl/sharedStrings.xml><?xml version="1.0" encoding="utf-8"?>
<sst xmlns="http://schemas.openxmlformats.org/spreadsheetml/2006/main" count="4896" uniqueCount="904">
  <si>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</si>
  <si>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</si>
  <si>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</si>
  <si>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</si>
  <si>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</si>
  <si>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</si>
  <si>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</si>
  <si>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</si>
  <si>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</si>
  <si>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</si>
  <si>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</si>
  <si>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</si>
  <si>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</si>
  <si>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</si>
  <si>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</si>
  <si>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</si>
  <si>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</si>
  <si>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</si>
  <si>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</si>
  <si>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</si>
  <si>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</si>
  <si>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</si>
  <si>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</si>
  <si>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</si>
  <si>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</si>
  <si>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</si>
  <si>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</si>
  <si>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</si>
  <si>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</si>
  <si>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</si>
  <si>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</si>
  <si>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</si>
  <si>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</si>
  <si>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</si>
  <si>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</si>
  <si>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</si>
  <si>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</si>
  <si>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</si>
  <si>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</si>
  <si>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</si>
  <si>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</si>
  <si>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</si>
  <si>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</si>
  <si>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</si>
  <si>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</si>
  <si>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</si>
  <si>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</si>
  <si>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</si>
  <si>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</si>
  <si>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</si>
  <si>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</si>
  <si>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</si>
  <si>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</si>
  <si>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</si>
  <si>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</si>
  <si>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</si>
  <si>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</si>
  <si>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</si>
  <si>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</si>
  <si>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</si>
  <si>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</si>
  <si>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</si>
  <si>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</si>
  <si>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</si>
  <si>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</si>
  <si>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</si>
  <si>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</si>
  <si>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01 tháng 11 năm 2021</t>
  </si>
  <si>
    <t>Khóa: 2021          Niên khóa: 2021-2023</t>
  </si>
  <si>
    <t>Trung cấp - (Tín chỉ) - Chính quy 3 năm</t>
  </si>
  <si>
    <t>21C2-CCK1</t>
  </si>
  <si>
    <t>21C2-QTD1</t>
  </si>
  <si>
    <t>21C2-THU1</t>
  </si>
  <si>
    <t>21C2-NNA1</t>
  </si>
  <si>
    <t>21C2-KXD1</t>
  </si>
  <si>
    <t>21C2-KLM1</t>
  </si>
  <si>
    <t>21C2-TKW1</t>
  </si>
  <si>
    <t>21C2-VSL1</t>
  </si>
  <si>
    <t>21C2-CĐT1</t>
  </si>
  <si>
    <t>21C2-QTM1</t>
  </si>
  <si>
    <t>21C2-CNÔ1</t>
  </si>
  <si>
    <t>21C2-ĐĐT1</t>
  </si>
  <si>
    <t>21C2-CMT1</t>
  </si>
  <si>
    <t>21C2-ĐCN1</t>
  </si>
  <si>
    <t>21C2-KTD1</t>
  </si>
  <si>
    <t>21C2-LTM1</t>
  </si>
  <si>
    <t>21C2-CTM1</t>
  </si>
  <si>
    <t>21T2-ĐCN1</t>
  </si>
  <si>
    <t>21T3-QLH1KN</t>
  </si>
  <si>
    <t>Khóa: 2021          Niên khóa: 2021-2024</t>
  </si>
  <si>
    <t>21C3-CNÔ3</t>
  </si>
  <si>
    <t>21C3-CNÔ2</t>
  </si>
  <si>
    <t>21C3-LTM1</t>
  </si>
  <si>
    <t>21C3-CCK1</t>
  </si>
  <si>
    <t>21C3-CĐT1</t>
  </si>
  <si>
    <t>21C3-CNÔ4</t>
  </si>
  <si>
    <t>21C3-CNÔ1</t>
  </si>
  <si>
    <t>21C5-CĐT1</t>
  </si>
  <si>
    <t>21C5-CNÔ1</t>
  </si>
  <si>
    <t>21C6-LTM1</t>
  </si>
  <si>
    <t>21C6-CNÔ1</t>
  </si>
  <si>
    <t>21C6-CNÔ2</t>
  </si>
  <si>
    <t>21C1-TMĐ1</t>
  </si>
  <si>
    <t>21C1-TĐH1</t>
  </si>
  <si>
    <t>21C1-TKĐ1</t>
  </si>
  <si>
    <t>21C1-CNÔ1</t>
  </si>
  <si>
    <t>21C1-LGT1</t>
  </si>
  <si>
    <t>21C1-CTM1</t>
  </si>
  <si>
    <t>21C1-CNÔ3</t>
  </si>
  <si>
    <t>21C1-ĐĐT2</t>
  </si>
  <si>
    <t>21C1-CCK2</t>
  </si>
  <si>
    <t>21C1-CNÔ9</t>
  </si>
  <si>
    <t>21C1-CMT1</t>
  </si>
  <si>
    <t>21C1-CNÔ7</t>
  </si>
  <si>
    <t>21C1-CCK3</t>
  </si>
  <si>
    <t>21C1-ĐĐT1</t>
  </si>
  <si>
    <t>21C1-TCD1</t>
  </si>
  <si>
    <t>21C1-CNL1</t>
  </si>
  <si>
    <t>21C1-CNÔ2</t>
  </si>
  <si>
    <t>21C1-CNÔ4</t>
  </si>
  <si>
    <t>21C1-QKS1</t>
  </si>
  <si>
    <t>21C1-TKĐ2</t>
  </si>
  <si>
    <t>21C1-VSL1</t>
  </si>
  <si>
    <t>21C1-KLB1</t>
  </si>
  <si>
    <t>21C1-CCK1</t>
  </si>
  <si>
    <t>21C1-TKW1</t>
  </si>
  <si>
    <t>21C1-NNA1</t>
  </si>
  <si>
    <t>21C1-CNÔ10</t>
  </si>
  <si>
    <t>21C1-LTM2</t>
  </si>
  <si>
    <t>21C1-QTD1</t>
  </si>
  <si>
    <t>21C1-KML1</t>
  </si>
  <si>
    <t>21C1-CCK4</t>
  </si>
  <si>
    <t>21C1-QTM1</t>
  </si>
  <si>
    <t>21C1-KTD1</t>
  </si>
  <si>
    <t>21C1-CNÔ6</t>
  </si>
  <si>
    <t>21C1-QNH1</t>
  </si>
  <si>
    <t>21C1-CĐT1</t>
  </si>
  <si>
    <t>21C1-ĐCN1</t>
  </si>
  <si>
    <t>21C1-KXD1</t>
  </si>
  <si>
    <t>21C1-CNÔ5</t>
  </si>
  <si>
    <t>21C1-CNÔ8</t>
  </si>
  <si>
    <t>21C1-ĐCN2</t>
  </si>
  <si>
    <t>21C1-LTM1</t>
  </si>
  <si>
    <t>21C1-QTD2</t>
  </si>
  <si>
    <t>21C1-CNM1</t>
  </si>
  <si>
    <t>21C7-LTM1</t>
  </si>
  <si>
    <t>21C7-CCK1</t>
  </si>
  <si>
    <t>21C7-QTM1</t>
  </si>
  <si>
    <t>21C7-ĐCN1</t>
  </si>
  <si>
    <t>21C7-NNA1</t>
  </si>
  <si>
    <t>21T4-TCD1</t>
  </si>
  <si>
    <t>21T4-CTM1</t>
  </si>
  <si>
    <t>21T4-CNÔ1</t>
  </si>
  <si>
    <t>21T4-NHQ1</t>
  </si>
  <si>
    <t>21T4-NNA2</t>
  </si>
  <si>
    <t>21T4-QKS1</t>
  </si>
  <si>
    <t>21T4-LTM2</t>
  </si>
  <si>
    <t>21T4-LTM3</t>
  </si>
  <si>
    <t>21T4-CNM1</t>
  </si>
  <si>
    <t>21T4-KTD1</t>
  </si>
  <si>
    <t>21T4-VSL1</t>
  </si>
  <si>
    <t>21T4-QTM1</t>
  </si>
  <si>
    <t>21T4-CCK1</t>
  </si>
  <si>
    <t>21T4-ĐCN1</t>
  </si>
  <si>
    <t>21T4-CNÔ4</t>
  </si>
  <si>
    <t>21T4-LGT1</t>
  </si>
  <si>
    <t>21T4-CĐT1</t>
  </si>
  <si>
    <t>21T4-NNA1</t>
  </si>
  <si>
    <t>21T4-ANM1</t>
  </si>
  <si>
    <t>21T4-THU1</t>
  </si>
  <si>
    <t>21T4-KXD1</t>
  </si>
  <si>
    <t>21T4-QDL1</t>
  </si>
  <si>
    <t>21T4-KLB1</t>
  </si>
  <si>
    <t>21T4-NTN1</t>
  </si>
  <si>
    <t>21T4-QTD1</t>
  </si>
  <si>
    <t>21T4-TMĐ1</t>
  </si>
  <si>
    <t>21T4-QNH1</t>
  </si>
  <si>
    <t>21T4-QTD2</t>
  </si>
  <si>
    <t>21T4-LTM1</t>
  </si>
  <si>
    <t>21T4-TKĐ1</t>
  </si>
  <si>
    <t>21T4-ĐHĐ1</t>
  </si>
  <si>
    <t>21T4-ĐĐT1</t>
  </si>
  <si>
    <t>21T4-CMT1</t>
  </si>
  <si>
    <t>21T4-TKĐ2</t>
  </si>
  <si>
    <t>21T4-CKC1</t>
  </si>
  <si>
    <t>21T4-QLH1</t>
  </si>
  <si>
    <t>21T4-CNÔ2</t>
  </si>
  <si>
    <t>21T4-KML1</t>
  </si>
  <si>
    <t>21T4-TKW1</t>
  </si>
  <si>
    <t>21T4-CNÔ3</t>
  </si>
  <si>
    <t>21T4-TĐH1</t>
  </si>
  <si>
    <t>Khóa: 2020          Niên khóa: 2020-2021</t>
  </si>
  <si>
    <t>Trung cấp - (Tín chỉ) - Chính quy 1 năm(Buổi tối)</t>
  </si>
  <si>
    <t>20T5-THU1</t>
  </si>
  <si>
    <t>Khóa: 2020          Niên khóa: 2020-2022</t>
  </si>
  <si>
    <t>20C2-CNÔ2</t>
  </si>
  <si>
    <t>20C2-LTM1</t>
  </si>
  <si>
    <t>20C2-CNM1</t>
  </si>
  <si>
    <t>20C2-CKL1</t>
  </si>
  <si>
    <t>20C2-QTM1</t>
  </si>
  <si>
    <t>20C2-NNA1</t>
  </si>
  <si>
    <t>20C2-ĐCN1</t>
  </si>
  <si>
    <t>20C2-CNÔ3</t>
  </si>
  <si>
    <t>20C2-CNÔ1</t>
  </si>
  <si>
    <t>20C2-CMT1</t>
  </si>
  <si>
    <t>20C2-CCK1</t>
  </si>
  <si>
    <t>20C2-KTD1</t>
  </si>
  <si>
    <t>20C2-LĐL1</t>
  </si>
  <si>
    <t>20C2-QTD1</t>
  </si>
  <si>
    <t>20C2-CNL1</t>
  </si>
  <si>
    <t>20C2-ĐĐT1</t>
  </si>
  <si>
    <t>20C2-TKW1</t>
  </si>
  <si>
    <t>20C2-THU1</t>
  </si>
  <si>
    <t>20T2-ĐCN1</t>
  </si>
  <si>
    <t>20T3-KLB1BP</t>
  </si>
  <si>
    <t>20T3-QTM1Q4</t>
  </si>
  <si>
    <t>20T3-KTD1TU</t>
  </si>
  <si>
    <t>20T3-THU1TA</t>
  </si>
  <si>
    <t>20T3-CNÔ1Q7</t>
  </si>
  <si>
    <t>20T3-CNÔ1CT</t>
  </si>
  <si>
    <t>20T3-QKS1Q7</t>
  </si>
  <si>
    <t>20T3-KLB1TN</t>
  </si>
  <si>
    <t>20T3-QKS1BP</t>
  </si>
  <si>
    <t>20T3-THU2TA</t>
  </si>
  <si>
    <t>20T3-CNÔ1CK</t>
  </si>
  <si>
    <t>20T3-KLB1Q7</t>
  </si>
  <si>
    <t>20T3-QTM1Q7</t>
  </si>
  <si>
    <t>20T3-KLB1CĐ</t>
  </si>
  <si>
    <t>20T3-THU1CT</t>
  </si>
  <si>
    <t>20T3-QKS1CT</t>
  </si>
  <si>
    <t>20T3-ĐCN1TU</t>
  </si>
  <si>
    <t>Khóa: 2020          Niên khóa: 2020-2023</t>
  </si>
  <si>
    <t>20C3-CNÔ1</t>
  </si>
  <si>
    <t>20C3-CNÔ2</t>
  </si>
  <si>
    <t>20C3-CNÔ3</t>
  </si>
  <si>
    <t>20C3-ĐĐT1</t>
  </si>
  <si>
    <t>20C3-CTM1</t>
  </si>
  <si>
    <t>20C3-CCK1</t>
  </si>
  <si>
    <t>20C5-CNÔ1</t>
  </si>
  <si>
    <t>20C5-CĐT1</t>
  </si>
  <si>
    <t>20C6-CNÔ2</t>
  </si>
  <si>
    <t>20C6-CNÔ1</t>
  </si>
  <si>
    <t>20C6-CĐT1</t>
  </si>
  <si>
    <t>20C6-CNÔ3</t>
  </si>
  <si>
    <t>20C6-CNÔ4</t>
  </si>
  <si>
    <t>20C1-CNÔ11</t>
  </si>
  <si>
    <t>20C1-VSL1</t>
  </si>
  <si>
    <t>20C1-LĐL1</t>
  </si>
  <si>
    <t>20C1-TĐH2</t>
  </si>
  <si>
    <t>20C1-QXD1</t>
  </si>
  <si>
    <t>20C1-CNÔ8</t>
  </si>
  <si>
    <t>20C1-CCK3</t>
  </si>
  <si>
    <t>20C1-CNÔ10</t>
  </si>
  <si>
    <t>20C1-CĐT1</t>
  </si>
  <si>
    <t>20C1-QTM1</t>
  </si>
  <si>
    <t>20C1-TMĐ1</t>
  </si>
  <si>
    <t>20C1-KLB1</t>
  </si>
  <si>
    <t>20C1-LTM2</t>
  </si>
  <si>
    <t>20C1-CNL1</t>
  </si>
  <si>
    <t>20C1-QKS1</t>
  </si>
  <si>
    <t>20C1-CCK1</t>
  </si>
  <si>
    <t>20C1-ĐĐT2</t>
  </si>
  <si>
    <t>20C1-CNL2</t>
  </si>
  <si>
    <t>20C1-CNÔ4</t>
  </si>
  <si>
    <t>20C1-KML1</t>
  </si>
  <si>
    <t>20C1-CNÔ13</t>
  </si>
  <si>
    <t>20C1-VSL2</t>
  </si>
  <si>
    <t>20C1-TKĐ2</t>
  </si>
  <si>
    <t>20C1-ĐCN2</t>
  </si>
  <si>
    <t>20C1-KTD1</t>
  </si>
  <si>
    <t>20C1-CKL1</t>
  </si>
  <si>
    <t>20C1-ĐHĐ1</t>
  </si>
  <si>
    <t>20C1-CNÔ1</t>
  </si>
  <si>
    <t>20C1-CCK2</t>
  </si>
  <si>
    <t>20C1-CMT1</t>
  </si>
  <si>
    <t>20C1-QTD1</t>
  </si>
  <si>
    <t>20C1-LGT1</t>
  </si>
  <si>
    <t>20C1-CNÔ6</t>
  </si>
  <si>
    <t>20C1-TĐH1</t>
  </si>
  <si>
    <t>20C1-CNÔ12</t>
  </si>
  <si>
    <t>20C1-ĐĐT1</t>
  </si>
  <si>
    <t>20C1-CNÔ9</t>
  </si>
  <si>
    <t>20C1-CNM1</t>
  </si>
  <si>
    <t>20C1-CTM2</t>
  </si>
  <si>
    <t>20C1-LTM1</t>
  </si>
  <si>
    <t>20C1-TCD1</t>
  </si>
  <si>
    <t>20C1-KML2</t>
  </si>
  <si>
    <t>20C1-TKĐ1</t>
  </si>
  <si>
    <t>20C1-CNÔ2</t>
  </si>
  <si>
    <t>20C1-CCK5</t>
  </si>
  <si>
    <t>20C1-BCN1</t>
  </si>
  <si>
    <t>20C1-QNH1</t>
  </si>
  <si>
    <t>20C1-CTM3</t>
  </si>
  <si>
    <t>20C1-CNÔ3</t>
  </si>
  <si>
    <t>20C1-TKW1</t>
  </si>
  <si>
    <t>20C1-NNA1</t>
  </si>
  <si>
    <t>20C1-ĐCN1</t>
  </si>
  <si>
    <t>20C1-CTK1</t>
  </si>
  <si>
    <t>20C1-CNÔ14</t>
  </si>
  <si>
    <t>20C1-KXD1</t>
  </si>
  <si>
    <t>20C1-CTM1</t>
  </si>
  <si>
    <t>20C1-CNÔ5</t>
  </si>
  <si>
    <t>20C1-CNÔ7</t>
  </si>
  <si>
    <t>20C1-CCK4</t>
  </si>
  <si>
    <t>20T4-CNÔ1</t>
  </si>
  <si>
    <t>20T4-CNM1</t>
  </si>
  <si>
    <t>20T4-QTM2</t>
  </si>
  <si>
    <t>20T4-KTD1</t>
  </si>
  <si>
    <t>20T4-TKĐ3</t>
  </si>
  <si>
    <t>20T4-CNÔ5</t>
  </si>
  <si>
    <t>20T4-CKL1</t>
  </si>
  <si>
    <t>20T4-LTM1</t>
  </si>
  <si>
    <t>20T4-QKS1</t>
  </si>
  <si>
    <t>20T4-ANM1</t>
  </si>
  <si>
    <t>20T4-TKĐ1</t>
  </si>
  <si>
    <t>20T4-QTD2</t>
  </si>
  <si>
    <t>20T4-CNÔ2</t>
  </si>
  <si>
    <t>20T4-CCK2</t>
  </si>
  <si>
    <t>20T4-QDL1</t>
  </si>
  <si>
    <t>20T4-ĐĐT1</t>
  </si>
  <si>
    <t>20T4-LTM2</t>
  </si>
  <si>
    <t>20T4-ĐCN2</t>
  </si>
  <si>
    <t>20T4-CMT2</t>
  </si>
  <si>
    <t>20T4-CNÔ4</t>
  </si>
  <si>
    <t>20T4-LGT1</t>
  </si>
  <si>
    <t>20T4-CĐT2</t>
  </si>
  <si>
    <t>20T4-CNÔ3</t>
  </si>
  <si>
    <t>20T4-KLB1</t>
  </si>
  <si>
    <t>20T4-TĐH1</t>
  </si>
  <si>
    <t>20T4-KXD1</t>
  </si>
  <si>
    <t>20T4-NNA3</t>
  </si>
  <si>
    <t>20T4-VSL1</t>
  </si>
  <si>
    <t>20T4-LĐL1</t>
  </si>
  <si>
    <t>20T4-CKC2</t>
  </si>
  <si>
    <t>20T4-TKW1</t>
  </si>
  <si>
    <t>20T4-TCD1</t>
  </si>
  <si>
    <t>20T4-ĐHĐ1</t>
  </si>
  <si>
    <t>20T4-NNA2</t>
  </si>
  <si>
    <t>20T4-QTM1</t>
  </si>
  <si>
    <t>20T4-KTD2</t>
  </si>
  <si>
    <t>20T4-TMĐ1</t>
  </si>
  <si>
    <t>20T4-NNA1</t>
  </si>
  <si>
    <t>20T4-QTD1</t>
  </si>
  <si>
    <t>20T4-CKC1</t>
  </si>
  <si>
    <t>20T4-QNH1</t>
  </si>
  <si>
    <t>20T4-CNL1</t>
  </si>
  <si>
    <t>20T4-CĐT1</t>
  </si>
  <si>
    <t>20T4-CCK1</t>
  </si>
  <si>
    <t>20T4-VSL2</t>
  </si>
  <si>
    <t>20T4-THU1</t>
  </si>
  <si>
    <t>20T4-KML1</t>
  </si>
  <si>
    <t>20T4-QLH1</t>
  </si>
  <si>
    <t>20T4-CMT1</t>
  </si>
  <si>
    <t>20T4-TKĐ2</t>
  </si>
  <si>
    <t>20T4-ĐCN1</t>
  </si>
  <si>
    <t>Khóa: 2019          Niên khóa: 2019-2021</t>
  </si>
  <si>
    <t>Trung cấp - (Tín chỉ) - Chính quy 1N3</t>
  </si>
  <si>
    <t>19C2-ĐĐT1</t>
  </si>
  <si>
    <t>19C2-CCK1</t>
  </si>
  <si>
    <t>19C2-CNÔ3</t>
  </si>
  <si>
    <t>19C2-QTM3</t>
  </si>
  <si>
    <t>19C2-ĐĐT3</t>
  </si>
  <si>
    <t>19C2-CNÔ1</t>
  </si>
  <si>
    <t>19C2-KTD1</t>
  </si>
  <si>
    <t>19C2-QTD3</t>
  </si>
  <si>
    <t>19C2-KTD3</t>
  </si>
  <si>
    <t>19C2-CNM2</t>
  </si>
  <si>
    <t>19C2-CCK3</t>
  </si>
  <si>
    <t>19C2-CNL3</t>
  </si>
  <si>
    <t>19C2-CNM1</t>
  </si>
  <si>
    <t>19C2-QTM1</t>
  </si>
  <si>
    <t>19C2-QTD1</t>
  </si>
  <si>
    <t>19C2-CNÔ2</t>
  </si>
  <si>
    <t>19T2-QTM1</t>
  </si>
  <si>
    <t>19T2-ĐCN1</t>
  </si>
  <si>
    <t>19T2-CNÔ1</t>
  </si>
  <si>
    <t>19T2-CCK1</t>
  </si>
  <si>
    <t>Khóa: 2019          Niên khóa: 2019-2022</t>
  </si>
  <si>
    <t>19C3-CCK1</t>
  </si>
  <si>
    <t>19C3-CNÔ1</t>
  </si>
  <si>
    <t>19C3-CNÔ2</t>
  </si>
  <si>
    <t>19C1-CCK5</t>
  </si>
  <si>
    <t>19C1-CĐT1</t>
  </si>
  <si>
    <t>19C1-CTM1</t>
  </si>
  <si>
    <t>19C1-CNÔ8</t>
  </si>
  <si>
    <t>19C1-ANM1</t>
  </si>
  <si>
    <t>19C1-CNÔ3</t>
  </si>
  <si>
    <t>19C1-CMT1</t>
  </si>
  <si>
    <t>19C1-VSL1</t>
  </si>
  <si>
    <t>19C1-CCK4</t>
  </si>
  <si>
    <t>19C1-ĐĐT1</t>
  </si>
  <si>
    <t>19C1-ĐCN1</t>
  </si>
  <si>
    <t>19C1-KXD1</t>
  </si>
  <si>
    <t>19C1-CNÔ5</t>
  </si>
  <si>
    <t>19C1-CNL1</t>
  </si>
  <si>
    <t>19C1-TKĐ1</t>
  </si>
  <si>
    <t>19C1-TKW1</t>
  </si>
  <si>
    <t>19C1-CNÔ6</t>
  </si>
  <si>
    <t>19C1-LTM1</t>
  </si>
  <si>
    <t>19C1-ĐĐT2</t>
  </si>
  <si>
    <t>19C1-CNÔ7</t>
  </si>
  <si>
    <t>19C1-TKĐ2</t>
  </si>
  <si>
    <t>19C1-CNÔ1</t>
  </si>
  <si>
    <t>19C1-VSL2</t>
  </si>
  <si>
    <t>19C1-NNA1</t>
  </si>
  <si>
    <t>19C1-QTD1</t>
  </si>
  <si>
    <t>19C1-QTM1</t>
  </si>
  <si>
    <t>19C1-BCN1</t>
  </si>
  <si>
    <t>19C1-TĐH1</t>
  </si>
  <si>
    <t>19C1-LĐL1</t>
  </si>
  <si>
    <t>19C1-KML1</t>
  </si>
  <si>
    <t>19C1-KML2</t>
  </si>
  <si>
    <t>19C1-ĐCN2</t>
  </si>
  <si>
    <t>19C1-KTD1</t>
  </si>
  <si>
    <t>19C1-CNM1</t>
  </si>
  <si>
    <t>19C1-CNÔ2</t>
  </si>
  <si>
    <t>19C1-CCK2</t>
  </si>
  <si>
    <t>19C1-CCK1</t>
  </si>
  <si>
    <t>19C1-CNÔ4</t>
  </si>
  <si>
    <t>19C1-CCK3</t>
  </si>
  <si>
    <t>19C1-LGT1</t>
  </si>
  <si>
    <t>19C1-CNÔ9</t>
  </si>
  <si>
    <t>19C4-CNÔ1</t>
  </si>
  <si>
    <t>19T4-KTD2</t>
  </si>
  <si>
    <t>19T4-KTD1</t>
  </si>
  <si>
    <t>19T4-CNÔ1</t>
  </si>
  <si>
    <t>19T4-QTD1</t>
  </si>
  <si>
    <t>19T4-VSL2</t>
  </si>
  <si>
    <t>19T4-CMT1</t>
  </si>
  <si>
    <t>19T4-CNÔ4</t>
  </si>
  <si>
    <t>19T4-CKC1</t>
  </si>
  <si>
    <t>19T4-CNÔ3</t>
  </si>
  <si>
    <t>19T4-CKC2</t>
  </si>
  <si>
    <t>19T4-KML1</t>
  </si>
  <si>
    <t>19T4-KXD1</t>
  </si>
  <si>
    <t>19T4-TKĐ1</t>
  </si>
  <si>
    <t>19T4-ĐCN2</t>
  </si>
  <si>
    <t>19T4-ĐĐT2</t>
  </si>
  <si>
    <t>19T4-CNÔ5</t>
  </si>
  <si>
    <t>19T4-CMT2</t>
  </si>
  <si>
    <t>19T4-CNÔ2</t>
  </si>
  <si>
    <t>19T4-NNA2</t>
  </si>
  <si>
    <t>19T4-TKW1</t>
  </si>
  <si>
    <t>19T4-THU1</t>
  </si>
  <si>
    <t>19T4-LTM2</t>
  </si>
  <si>
    <t>19T4-ANM2</t>
  </si>
  <si>
    <t>19T4-TCD1</t>
  </si>
  <si>
    <t>19T4-LTM1</t>
  </si>
  <si>
    <t>19T4-CCK1</t>
  </si>
  <si>
    <t>19T4-ANM1</t>
  </si>
  <si>
    <t>19T4-LĐL1</t>
  </si>
  <si>
    <t>19T4-CNM1</t>
  </si>
  <si>
    <t>19T4-TMĐ1</t>
  </si>
  <si>
    <t>19T4-CĐT1</t>
  </si>
  <si>
    <t>19T4-VSL1</t>
  </si>
  <si>
    <t>19T4-TKĐ2</t>
  </si>
  <si>
    <t>19T4-QTM1</t>
  </si>
  <si>
    <t>19T4-LGT1</t>
  </si>
  <si>
    <t>19T4-ĐĐT1</t>
  </si>
  <si>
    <t>19T4-NNA1</t>
  </si>
  <si>
    <t>19T4-NNA3</t>
  </si>
  <si>
    <t>19T4-ĐCN1</t>
  </si>
  <si>
    <t>Khóa: 2018          Niên khóa: 2018-2019</t>
  </si>
  <si>
    <t>18T5-ĐCN1</t>
  </si>
  <si>
    <t>Khóa: 2018          Niên khóa: 2018-2020</t>
  </si>
  <si>
    <t>18C2-CNÔ1</t>
  </si>
  <si>
    <t>18C2-QTM1</t>
  </si>
  <si>
    <t>18C2-CCK1</t>
  </si>
  <si>
    <t>18C2-KTD1</t>
  </si>
  <si>
    <t>18C2-ĐĐT1</t>
  </si>
  <si>
    <t>18C2-CNL1</t>
  </si>
  <si>
    <t>18T2-CNÔ1</t>
  </si>
  <si>
    <t>Khóa: 2018          Niên khóa: 2018-2021</t>
  </si>
  <si>
    <t>Trung cấp - (Tín chỉ) - Chính quy 3 năm(Buổi tối)</t>
  </si>
  <si>
    <t>18C1-ĐCN4</t>
  </si>
  <si>
    <t>18C1-ĐCN1</t>
  </si>
  <si>
    <t>18C1-CNM1</t>
  </si>
  <si>
    <t>18C1-CTM1</t>
  </si>
  <si>
    <t>18C1-CNÔ5</t>
  </si>
  <si>
    <t>18C1-CNÔ1</t>
  </si>
  <si>
    <t>18C1-CNÔ6</t>
  </si>
  <si>
    <t>18C1-CKL1</t>
  </si>
  <si>
    <t>18C1-ĐCN3</t>
  </si>
  <si>
    <t>18C1-CNÔ14</t>
  </si>
  <si>
    <t>18C1-VSL1</t>
  </si>
  <si>
    <t>18C1-CĐT1</t>
  </si>
  <si>
    <t>18C1-CCK6</t>
  </si>
  <si>
    <t>18C1-ĐĐT2</t>
  </si>
  <si>
    <t>18C1-LTM2</t>
  </si>
  <si>
    <t>18C1-QTD1</t>
  </si>
  <si>
    <t>18C1-CNÔ11</t>
  </si>
  <si>
    <t>18C1-NNA1</t>
  </si>
  <si>
    <t>18C1-CCK2</t>
  </si>
  <si>
    <t>18C1-CCK1</t>
  </si>
  <si>
    <t>18C1-LTM1</t>
  </si>
  <si>
    <t>18C1-QTM1</t>
  </si>
  <si>
    <t>18C1-KML2</t>
  </si>
  <si>
    <t>18C1-CNÔ8</t>
  </si>
  <si>
    <t>18C1-ĐCN2</t>
  </si>
  <si>
    <t>18C1-CNÔ2</t>
  </si>
  <si>
    <t>18C1-CCK7</t>
  </si>
  <si>
    <t>18C1-CNÔ17</t>
  </si>
  <si>
    <t>18C1-CNÔ15</t>
  </si>
  <si>
    <t>18C1-CMT1</t>
  </si>
  <si>
    <t>18C1-TĐH1</t>
  </si>
  <si>
    <t>18C1-CNÔ12</t>
  </si>
  <si>
    <t>18C1-KML1</t>
  </si>
  <si>
    <t>18C1-VSL2</t>
  </si>
  <si>
    <t>18C1-CCK5</t>
  </si>
  <si>
    <t>18C1-KXD1</t>
  </si>
  <si>
    <t>18C1-KTD2</t>
  </si>
  <si>
    <t>18C1-CCK4</t>
  </si>
  <si>
    <t>18C1-VSL3</t>
  </si>
  <si>
    <t>18C1-CNL1</t>
  </si>
  <si>
    <t>18C1-CNÔ9</t>
  </si>
  <si>
    <t>18C1-CNÔ13</t>
  </si>
  <si>
    <t>18C1-CNÔ4</t>
  </si>
  <si>
    <t>18C1-BCN1</t>
  </si>
  <si>
    <t>18C1-ĐĐT1</t>
  </si>
  <si>
    <t>18C1-ĐĐT3</t>
  </si>
  <si>
    <t>18C1-CNÔ10</t>
  </si>
  <si>
    <t>18C1-CNÔ7</t>
  </si>
  <si>
    <t>18C1-CCK3</t>
  </si>
  <si>
    <t>18C1-KTD1</t>
  </si>
  <si>
    <t>18C1-TMĐ1</t>
  </si>
  <si>
    <t>18C1-TKĐ1</t>
  </si>
  <si>
    <t>18C1-CNÔ16</t>
  </si>
  <si>
    <t>18C1-CNÔ3</t>
  </si>
  <si>
    <t>18C1-THU1</t>
  </si>
  <si>
    <t>18T4-CMT1</t>
  </si>
  <si>
    <t>18T4-TKW1</t>
  </si>
  <si>
    <t>18T4-CCK1</t>
  </si>
  <si>
    <t>18T4-TCD1</t>
  </si>
  <si>
    <t>18T4-ĐĐT1</t>
  </si>
  <si>
    <t>18T4-CNM1</t>
  </si>
  <si>
    <t>18T4-KTD1</t>
  </si>
  <si>
    <t>18T4-CNÔ2</t>
  </si>
  <si>
    <t>18T4-CKC1</t>
  </si>
  <si>
    <t>18T4-QTD1</t>
  </si>
  <si>
    <t>18T4-VSL2</t>
  </si>
  <si>
    <t>18T4-NNA3</t>
  </si>
  <si>
    <t>18T4-CNÔ1</t>
  </si>
  <si>
    <t>18T4-VSL1</t>
  </si>
  <si>
    <t>18T4-LTM2</t>
  </si>
  <si>
    <t>18T4-KXD1</t>
  </si>
  <si>
    <t>18T4-LTM1</t>
  </si>
  <si>
    <t>18T4-CNÔ4</t>
  </si>
  <si>
    <t>18T4-ANM1</t>
  </si>
  <si>
    <t>18T4-ĐCN1</t>
  </si>
  <si>
    <t>18T4-CĐT1</t>
  </si>
  <si>
    <t>18T4-THU1</t>
  </si>
  <si>
    <t>18T4-QTM1</t>
  </si>
  <si>
    <t>18T4-NNA2</t>
  </si>
  <si>
    <t>18T4-CNÔ3</t>
  </si>
  <si>
    <t>18T4-TKĐ2</t>
  </si>
  <si>
    <t>18T4-CNÔ5</t>
  </si>
  <si>
    <t>18T4-KML1</t>
  </si>
  <si>
    <t>18T4-QTD2</t>
  </si>
  <si>
    <t>18T4-NNA1</t>
  </si>
  <si>
    <t>18T4-TKĐ1</t>
  </si>
  <si>
    <t>18T7-ĐCN1</t>
  </si>
  <si>
    <t>Khóa: 2017          Niên khóa: 2017-2019</t>
  </si>
  <si>
    <t>17C2-ĐĐT1</t>
  </si>
  <si>
    <t>17C2-CCK1</t>
  </si>
  <si>
    <t>17C2-CNÔ1</t>
  </si>
  <si>
    <t>17C2-QTM1</t>
  </si>
  <si>
    <t>17T2-ĐCN1</t>
  </si>
  <si>
    <t>17T2-QTM1</t>
  </si>
  <si>
    <t>Khóa: 2017          Niên khóa: 2017-2020</t>
  </si>
  <si>
    <t>17C1-CCK5</t>
  </si>
  <si>
    <t>17C1-VSL2</t>
  </si>
  <si>
    <t>17C1-CNÔ3</t>
  </si>
  <si>
    <t>17C1-CNÔ10</t>
  </si>
  <si>
    <t>17C1-CMT1</t>
  </si>
  <si>
    <t>17C1-TKW1</t>
  </si>
  <si>
    <t>17C1-CNÔ6</t>
  </si>
  <si>
    <t>17C1-THU1</t>
  </si>
  <si>
    <t>17C1-ĐCN3</t>
  </si>
  <si>
    <t>17C1-CNÔ7</t>
  </si>
  <si>
    <t>17C1-CCK7</t>
  </si>
  <si>
    <t>17C1-CCK2</t>
  </si>
  <si>
    <t>17C1-CNÔ13</t>
  </si>
  <si>
    <t>17C1-ĐĐT4</t>
  </si>
  <si>
    <t>17C1-BCN1</t>
  </si>
  <si>
    <t>17C1-CCK4</t>
  </si>
  <si>
    <t>17C1-TĐH1</t>
  </si>
  <si>
    <t>17C1-VSL1</t>
  </si>
  <si>
    <t>17C1-CCK3</t>
  </si>
  <si>
    <t>17C1-QTD1</t>
  </si>
  <si>
    <t>17C1-CNÔ11</t>
  </si>
  <si>
    <t>17C1-CCK1</t>
  </si>
  <si>
    <t>17C1-CNÔ1</t>
  </si>
  <si>
    <t>17C1-CNÔ9</t>
  </si>
  <si>
    <t>17C1-LTM2</t>
  </si>
  <si>
    <t>17C1-CTM1</t>
  </si>
  <si>
    <t>17C1-ĐĐT1</t>
  </si>
  <si>
    <t>17C1-CNM1</t>
  </si>
  <si>
    <t>17C1-ĐTC1</t>
  </si>
  <si>
    <t>17C1-ĐCN2</t>
  </si>
  <si>
    <t>17C1-CCK6</t>
  </si>
  <si>
    <t>17C1-CNL1</t>
  </si>
  <si>
    <t>17C1-KML1</t>
  </si>
  <si>
    <t>17C1-NNA1</t>
  </si>
  <si>
    <t>17C1-ĐCN1</t>
  </si>
  <si>
    <t>17C1-CCK8</t>
  </si>
  <si>
    <t>17C1-ĐCN4</t>
  </si>
  <si>
    <t>17C1-KML2</t>
  </si>
  <si>
    <t>17C1-ĐĐT3</t>
  </si>
  <si>
    <t>17C1-ANM1</t>
  </si>
  <si>
    <t>17C1-QTM1</t>
  </si>
  <si>
    <t>17C1-ĐĐT2</t>
  </si>
  <si>
    <t>17C1-KTD1</t>
  </si>
  <si>
    <t>17C1-CNÔ2</t>
  </si>
  <si>
    <t>17C1-CNÔ4</t>
  </si>
  <si>
    <t>17C1-CĐT1</t>
  </si>
  <si>
    <t>17C1-CTM2</t>
  </si>
  <si>
    <t>17C1-CNÔ14</t>
  </si>
  <si>
    <t>17C1-CNÔ12</t>
  </si>
  <si>
    <t>17C1-CNÔ5</t>
  </si>
  <si>
    <t>17C1-LTM1</t>
  </si>
  <si>
    <t>17T4-NNA1</t>
  </si>
  <si>
    <t>17T4-CKL1</t>
  </si>
  <si>
    <t>17T4-CNÔ1</t>
  </si>
  <si>
    <t>17T4-CCK1</t>
  </si>
  <si>
    <t>17T4-ĐĐT1</t>
  </si>
  <si>
    <t>17T4-QTM1</t>
  </si>
  <si>
    <t>17T4-LĐL1</t>
  </si>
  <si>
    <t>17T4-CNL1</t>
  </si>
  <si>
    <t>17T4-THU1</t>
  </si>
  <si>
    <t>17T4-CMT1</t>
  </si>
  <si>
    <t>17T4-TKW1</t>
  </si>
  <si>
    <t>17T4-CNÔ3</t>
  </si>
  <si>
    <t>17T4-QTD1</t>
  </si>
  <si>
    <t>17T4-KTD1</t>
  </si>
  <si>
    <t>17T4-ĐTC1</t>
  </si>
  <si>
    <t>17T4-CNM1</t>
  </si>
  <si>
    <t>17T4-ĐCN1</t>
  </si>
  <si>
    <t>17T4-LTM1</t>
  </si>
  <si>
    <t>17T4-CNÔ2</t>
  </si>
  <si>
    <t>Khóa: 2016          Niên khóa: 2016-2018</t>
  </si>
  <si>
    <t>Trung cấp chuyên nghiệp - Chuyên nghiệp_2N3</t>
  </si>
  <si>
    <t>16TN-QTM</t>
  </si>
  <si>
    <t>16TN-Ô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</si>
  <si>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</si>
  <si>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</si>
  <si>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</si>
  <si>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</si>
  <si>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</si>
  <si>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</si>
  <si>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16CĐ-Ô5</t>
  </si>
  <si>
    <t>16CĐ-CĐ1</t>
  </si>
  <si>
    <t>16CĐ-TW1</t>
  </si>
  <si>
    <t>16CĐ-CTM1</t>
  </si>
  <si>
    <t>16CĐ-Ô9</t>
  </si>
  <si>
    <t>16CĐ-ĐCN4</t>
  </si>
  <si>
    <t>16CĐ-CTM5</t>
  </si>
  <si>
    <t>16CĐ-CTM3</t>
  </si>
  <si>
    <t>16CĐ-ĐL1</t>
  </si>
  <si>
    <t>16CĐ-ĐCN1</t>
  </si>
  <si>
    <t>16CĐ-Ô2</t>
  </si>
  <si>
    <t>16CĐ-Ô3</t>
  </si>
  <si>
    <t>16CĐ-MTT1</t>
  </si>
  <si>
    <t>16CĐ-TM2</t>
  </si>
  <si>
    <t>16CĐ-CĐT1</t>
  </si>
  <si>
    <t>16CĐ-ĐCN3</t>
  </si>
  <si>
    <t>16CĐ-Ô10</t>
  </si>
  <si>
    <t>16CĐ-ĐCN2</t>
  </si>
  <si>
    <t>16CĐ-TM1</t>
  </si>
  <si>
    <t>16CĐ-Ô7</t>
  </si>
  <si>
    <t>16CĐ-Ô8</t>
  </si>
  <si>
    <t>16CĐ-Ô1</t>
  </si>
  <si>
    <t>16CĐ-CTM2</t>
  </si>
  <si>
    <t>16CĐ-ĐTCN1</t>
  </si>
  <si>
    <t>16CĐ-MTT2</t>
  </si>
  <si>
    <t>16CĐ-TĐH1</t>
  </si>
  <si>
    <t>16CĐ-ĐL2</t>
  </si>
  <si>
    <t>16CĐ-ĐL3</t>
  </si>
  <si>
    <t>16CĐ-Ô6</t>
  </si>
  <si>
    <t>16CĐ-CNC1</t>
  </si>
  <si>
    <t>16CĐ-Ô4</t>
  </si>
  <si>
    <t>16CĐ-TP1</t>
  </si>
  <si>
    <t>16CĐ-ĐCN5</t>
  </si>
  <si>
    <t>16CĐ-CTM4</t>
  </si>
  <si>
    <t>16CĐN-QTD</t>
  </si>
  <si>
    <t>16CĐN-Ô1</t>
  </si>
  <si>
    <t>16TC-Ô1</t>
  </si>
  <si>
    <t>16TC-QTM</t>
  </si>
  <si>
    <t>16TC-MTT</t>
  </si>
  <si>
    <t>16TCN-ĐT</t>
  </si>
  <si>
    <t>16TCN-QTD</t>
  </si>
  <si>
    <t>16TCN-Ô1</t>
  </si>
  <si>
    <t>16TCN-LĐL1</t>
  </si>
  <si>
    <t>16TCN-QTM1</t>
  </si>
  <si>
    <t>16TCN-KTD</t>
  </si>
  <si>
    <t>16TCN-QTM2</t>
  </si>
  <si>
    <t>16TCN-CKL</t>
  </si>
  <si>
    <t>16TCN-LĐL2</t>
  </si>
  <si>
    <t>16TCN-Ô3</t>
  </si>
  <si>
    <t>16TCN-Đ</t>
  </si>
  <si>
    <t>Khóa: 2015          Niên khóa: 2015-2017</t>
  </si>
  <si>
    <t>15CĐ-LTCK</t>
  </si>
  <si>
    <t>15TN-NL</t>
  </si>
  <si>
    <t>15TN-CK</t>
  </si>
  <si>
    <t>15TN-QTM</t>
  </si>
  <si>
    <t>15TN-Đ</t>
  </si>
  <si>
    <t>15TN-Ô</t>
  </si>
  <si>
    <t>15TCT-NL</t>
  </si>
  <si>
    <t>15TCT-QTM</t>
  </si>
  <si>
    <t>15TCT-CK</t>
  </si>
  <si>
    <t>15TCT-Ô</t>
  </si>
  <si>
    <t>15TCT-Đ</t>
  </si>
  <si>
    <t>Khóa: 2015          Niên khóa: 2015-2018</t>
  </si>
  <si>
    <t>15CĐ-Ô4</t>
  </si>
  <si>
    <t>15CĐ-TP2</t>
  </si>
  <si>
    <t>15CĐ-Ô6</t>
  </si>
  <si>
    <t>15CĐ-TP1</t>
  </si>
  <si>
    <t>15CĐ-TM1</t>
  </si>
  <si>
    <t>15CĐ-CTM3</t>
  </si>
  <si>
    <t>15CĐ-CĐ1</t>
  </si>
  <si>
    <t>15CĐ-CTM2</t>
  </si>
  <si>
    <t>15CĐ-ĐTCN1</t>
  </si>
  <si>
    <t>15CĐ-Ô1</t>
  </si>
  <si>
    <t>15CĐ-ĐCN1</t>
  </si>
  <si>
    <t>15CĐ-Ô2</t>
  </si>
  <si>
    <t>15CĐ-CTM5</t>
  </si>
  <si>
    <t>15CĐ-Ô3</t>
  </si>
  <si>
    <t>15CĐ-ĐCN2</t>
  </si>
  <si>
    <t>15CĐ-TĐH1</t>
  </si>
  <si>
    <t>15CĐ-ĐL1</t>
  </si>
  <si>
    <t>15CĐ-CTM4</t>
  </si>
  <si>
    <t>15CĐ-TW</t>
  </si>
  <si>
    <t>15CĐ-ĐCN3</t>
  </si>
  <si>
    <t>15CĐ-CĐT1</t>
  </si>
  <si>
    <t>15CĐ-MTT2</t>
  </si>
  <si>
    <t>15CĐ-Ô5</t>
  </si>
  <si>
    <t>15CĐ-CTM1</t>
  </si>
  <si>
    <t>15CĐ-ĐCN4</t>
  </si>
  <si>
    <t>15CĐ-TM2</t>
  </si>
  <si>
    <t>15CĐ-ĐL2</t>
  </si>
  <si>
    <t>15CĐN-QTD</t>
  </si>
  <si>
    <t>15CĐN-Ô</t>
  </si>
  <si>
    <t>15TC-Ô</t>
  </si>
  <si>
    <t>15TC-NL</t>
  </si>
  <si>
    <t>15TC-QTM</t>
  </si>
  <si>
    <t>15TC-Đ</t>
  </si>
  <si>
    <t>15TCN-Đ</t>
  </si>
  <si>
    <t>15TCN-KTD</t>
  </si>
  <si>
    <t>15TCN-CKL</t>
  </si>
  <si>
    <t>15TCN-MTT</t>
  </si>
  <si>
    <t>15TCN-QTM1</t>
  </si>
  <si>
    <t>15TCN-Ô2</t>
  </si>
  <si>
    <t>15TCN-ĐT</t>
  </si>
  <si>
    <t>15TCN-Ô1</t>
  </si>
  <si>
    <t>15TCN-QTM2</t>
  </si>
  <si>
    <t>15TCN-LĐL</t>
  </si>
  <si>
    <t>Khóa: 2014          Niên khóa: 2014-2016</t>
  </si>
  <si>
    <t>Trung cấp chuyên nghiệp - Chuyên nghiệp(12+2)</t>
  </si>
  <si>
    <t>14TCÔT01</t>
  </si>
  <si>
    <t>14TCQT01</t>
  </si>
  <si>
    <t>14TCCP01</t>
  </si>
  <si>
    <t>14TCĐL01</t>
  </si>
  <si>
    <t>14TCĐC01</t>
  </si>
  <si>
    <t>14TCCT01</t>
  </si>
  <si>
    <t>14TCÔT02</t>
  </si>
  <si>
    <t>14TCMT01</t>
  </si>
  <si>
    <t>Khóa: 2014          Niên khóa: 2014-2017</t>
  </si>
  <si>
    <t>Cao đẳng - Chuyên nghiệp</t>
  </si>
  <si>
    <t>14CĐOT04</t>
  </si>
  <si>
    <t>14CĐĐC01</t>
  </si>
  <si>
    <t>Cao đẳng</t>
  </si>
  <si>
    <t>Cao đẳng - Chất lượng cao</t>
  </si>
  <si>
    <t>Cao đẳng - Trọng điểm quốc tế</t>
  </si>
  <si>
    <t>Cao đẳng - CLC song hành Vinfast</t>
  </si>
  <si>
    <t>Cao đẳng - Chất lượng cao TTTN Nhật</t>
  </si>
  <si>
    <t>Cao đẳng - Liên kết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</si>
  <si>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</si>
  <si>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</si>
  <si>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</si>
  <si>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</si>
  <si>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</si>
  <si>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</si>
  <si>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</si>
  <si>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3 năm (GDTX)</t>
  </si>
  <si>
    <t>Trung cấp - (Tín chỉ) - 1 năm (Buổi tối)</t>
  </si>
  <si>
    <t>Trung cấp - (Tín chỉ) - 3 năm (Buổi tối)</t>
  </si>
  <si>
    <t>TỔNG CỘNG =</t>
  </si>
  <si>
    <r>
      <rPr>
        <b/>
        <sz val="12"/>
        <color theme="1"/>
        <rFont val="Times New Roman"/>
        <family val="1"/>
      </rPr>
      <t>Trong đó: Khóa 2021 - 2022</t>
    </r>
    <r>
      <rPr>
        <b/>
        <sz val="12"/>
        <color indexed="8"/>
        <rFont val="Times New Roman"/>
        <family val="1"/>
      </rPr>
      <t xml:space="preserve"> =</t>
    </r>
  </si>
  <si>
    <t>Cao đẳng Liên thông</t>
  </si>
  <si>
    <t>TRƯỞNG PHÒNG TTGD-CTSV</t>
  </si>
  <si>
    <t>HIỆU TRƯỞNG</t>
  </si>
  <si>
    <t>Lê Xuân Thiện</t>
  </si>
  <si>
    <t>TS. Phạm Hữu Lộc</t>
  </si>
  <si>
    <t>Khoa Điện - Điện tử</t>
  </si>
  <si>
    <t>Khoa Nhiệt - Lạnh</t>
  </si>
  <si>
    <t>Khoa Cơ khí</t>
  </si>
  <si>
    <t>Khoa Động lực</t>
  </si>
  <si>
    <t>Khoa May - Thời trang</t>
  </si>
  <si>
    <t>Khoa Công nghệ thông tin</t>
  </si>
  <si>
    <t>Khoa Kinh tế</t>
  </si>
  <si>
    <t>Khoa Khoa học cơ bản</t>
  </si>
  <si>
    <t>Khoa Xây dựng</t>
  </si>
  <si>
    <t>TỔNG CỘNG =</t>
  </si>
  <si>
    <t>Cao đẳng - Chính quy 2,5 năm</t>
  </si>
  <si>
    <t>Cao đẳng - Chất lượng cao song hành Vinfast</t>
  </si>
  <si>
    <t>Cao đẳng - Liên thông (Buổi tối)</t>
  </si>
  <si>
    <t>Cao đẳng nghề - (Niên chế) - Chính quy 3 năm</t>
  </si>
  <si>
    <t>Trung cấp chuyên nghiệp - Chuyên nghiệp (9+3)</t>
  </si>
  <si>
    <t>Trung cấp - (Tín chỉ) - Chính quy 3 năm (GDTX)</t>
  </si>
  <si>
    <t>(Tính đến ngày 01/11/2021)</t>
  </si>
  <si>
    <t>Riêng các lớp khóa 2021 (C2, C7) chưa ổn định số lớp</t>
  </si>
  <si>
    <t>Điện Công nghiệp</t>
  </si>
  <si>
    <t>Công nghệ Ô tô</t>
  </si>
  <si>
    <t>Điện tử công nghiệp</t>
  </si>
  <si>
    <t>Tự động hóa</t>
  </si>
  <si>
    <t>Công nghệ Kỹ thuật Nhiệt</t>
  </si>
  <si>
    <t>Cơ điện</t>
  </si>
  <si>
    <t>Cơ điện tử</t>
  </si>
  <si>
    <t>Chế tạo máy</t>
  </si>
  <si>
    <t>Công nghệ May và Thời trang</t>
  </si>
  <si>
    <t>Công nghệ phần mềm</t>
  </si>
  <si>
    <t>Mạng máy tính</t>
  </si>
  <si>
    <t>Công nghệ Web</t>
  </si>
  <si>
    <t>Kỹ thuật Bảo trì và Sửa chữa máy CNC</t>
  </si>
  <si>
    <t>Điện công nghiệp</t>
  </si>
  <si>
    <t>Công nghệ kỹ thuật điện, điện tử</t>
  </si>
  <si>
    <t>Công nghệ kỹ thuật điều khiển và tự động hóa</t>
  </si>
  <si>
    <t>Kỹ thuật máy lạnh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</si>
  <si>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</si>
  <si>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</si>
  <si>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</si>
  <si>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</si>
  <si>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Bảo trì hệ thống thiết bị công nghiệp</t>
  </si>
  <si>
    <t>Công nghệ may</t>
  </si>
  <si>
    <t>An ninh mạng</t>
  </si>
  <si>
    <t>Công nghệ kỹ thuật máy tính</t>
  </si>
  <si>
    <t>Thiết kế trang Web</t>
  </si>
  <si>
    <t>Tin học ứng dụng</t>
  </si>
  <si>
    <t>Lập trình máy tính</t>
  </si>
  <si>
    <t>Quản trị mạng máy tính</t>
  </si>
  <si>
    <t>Kế toán doanh nghiệp</t>
  </si>
  <si>
    <t>Quản trị doanh nghiệp vừa và nhỏ</t>
  </si>
  <si>
    <t>Tiếng Anh</t>
  </si>
  <si>
    <t>Cắt gọt kim loại</t>
  </si>
  <si>
    <t>Thiết kế đồ họa</t>
  </si>
  <si>
    <t>Thương mại điện tử</t>
  </si>
  <si>
    <t>Kỹ thuật Xây dựng</t>
  </si>
  <si>
    <t>Lắp đặt thiết bị lạnh</t>
  </si>
  <si>
    <t>Logistics</t>
  </si>
  <si>
    <t>Chế tạo khuôn mẫu</t>
  </si>
  <si>
    <t>Đồ họa đa phương tiện</t>
  </si>
  <si>
    <t>Tài chính doanh nghiệp</t>
  </si>
  <si>
    <t>Quản trị khách sạn</t>
  </si>
  <si>
    <t>Quản trị nhà hàng</t>
  </si>
  <si>
    <t>Kỹ thuật làm bánh</t>
  </si>
  <si>
    <t>Quản lý xây dựng</t>
  </si>
  <si>
    <t>Công nghệ kỹ thuật phần cứng máy tính</t>
  </si>
  <si>
    <t>Truyền thông và mạng máy tính</t>
  </si>
  <si>
    <t>Nghiệp vụ nhà hàng</t>
  </si>
  <si>
    <t>Điện Công nghiệp và Dân dụng</t>
  </si>
  <si>
    <t>Cơ khí chế tạo</t>
  </si>
  <si>
    <t>Bảo trì và Sửa chữa Ô tô</t>
  </si>
  <si>
    <t>Quản trị Mạng máy tính</t>
  </si>
  <si>
    <t xml:space="preserve">Bảo trì và sửa chữa Ô tô </t>
  </si>
  <si>
    <t>Điện tử Công nghiệp</t>
  </si>
  <si>
    <t>May thời trang</t>
  </si>
  <si>
    <t>Công nghệ may và thời trang</t>
  </si>
  <si>
    <t>Công nghệ kỹ thuật điều khiển tự động</t>
  </si>
  <si>
    <t>Quản trị du lịch MICE</t>
  </si>
  <si>
    <t>Quản trị lữ hành</t>
  </si>
  <si>
    <t>Tiếng Nhật</t>
  </si>
  <si>
    <t>Tiếng Hàn Quốc</t>
  </si>
  <si>
    <t>Điện - Điện tử</t>
  </si>
  <si>
    <t>Nhiệt lạnh</t>
  </si>
  <si>
    <t>Cơ khí</t>
  </si>
  <si>
    <t>Động lực</t>
  </si>
  <si>
    <t>Kinh tế</t>
  </si>
  <si>
    <t>Khoa học cơ bản</t>
  </si>
  <si>
    <t>Xây dựng</t>
  </si>
  <si>
    <t>May - Thời trang</t>
  </si>
  <si>
    <t>Công nghệ thông tin</t>
  </si>
  <si>
    <t>Khóa 2014CĐ (Nợ môn)</t>
  </si>
  <si>
    <t>Khóa 2015CĐ (Nợ môn)</t>
  </si>
  <si>
    <t>Khóa 2016CĐ (Nợ môn)</t>
  </si>
  <si>
    <t>Khóa 2017 C1 (Nợ môn)</t>
  </si>
  <si>
    <t>Khóa 2018 C1 (Nợ môn)</t>
  </si>
  <si>
    <t>Khóa 2015CĐLT (Nợ môn)</t>
  </si>
  <si>
    <t>Khóa 2017C2 (Nợ môn)</t>
  </si>
  <si>
    <t>Khóa 2018C2 (Nợ môn)</t>
  </si>
  <si>
    <t>Khóa 2019C2 (Nợ môn)_A</t>
  </si>
  <si>
    <t>Khóa 2015CĐN (Nợ môn)</t>
  </si>
  <si>
    <t>Khóa 2016CĐN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</si>
  <si>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</si>
  <si>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</si>
  <si>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</si>
  <si>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</si>
  <si>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2016TC (Nợ môn)</t>
  </si>
  <si>
    <t>Khóa 2015TCN (Nợ môn)</t>
  </si>
  <si>
    <t>Khóa 2016TCN (Nợ môn)</t>
  </si>
  <si>
    <t>Khóa 2017T2 Trung cấp (Nợ môn)</t>
  </si>
  <si>
    <t>Khóa 2018T2 Trung cấp (Nợ môn)</t>
  </si>
  <si>
    <t>Khóa 2019T2 Trung cấp (Nợ môn)</t>
  </si>
  <si>
    <t>Khóa 2017T4 Trung cấp (Nợ môn)</t>
  </si>
  <si>
    <t>18T5-ĐCN1 (Nợ môn)</t>
  </si>
  <si>
    <t>TP. HCM, ngày 03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</si>
</sst>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rgb="FFFF0000"/>
      <name val="Times New Roman"/>
      <family val="1"/>
    </font>
    <font>
      <b/>
      <sz val="11"/>
      <color indexed="8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7" fillId="25" borderId="0" xfId="0" applyFont="1" applyFill="1" applyBorder="1" applyAlignment="1">
      <alignment vertical="center"/>
    </xf>
    <xf numFmtId="0" fontId="27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164" fontId="26" fillId="27" borderId="0" xfId="0" applyNumberFormat="1" applyFont="1" applyFill="1" applyBorder="1" applyAlignment="1">
      <alignment horizontal="left" vertical="center" wrapText="1"/>
    </xf>
    <xf numFmtId="0" fontId="22" fillId="29" borderId="0" xfId="0" applyFont="1" applyFill="1"/>
    <xf numFmtId="0" fontId="31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0" fontId="27" fillId="25" borderId="0" xfId="0" applyFont="1" applyFill="1"/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32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32" fillId="0" borderId="10" xfId="0" applyNumberFormat="1" applyFont="1" applyBorder="1" applyAlignment="1">
      <alignment horizontal="center" vertical="center" wrapText="1"/>
    </xf>
    <xf numFmtId="0" fontId="32" fillId="26" borderId="11" xfId="0" applyFont="1" applyFill="1" applyBorder="1" applyAlignment="1">
      <alignment horizontal="left" vertical="center"/>
    </xf>
    <xf numFmtId="164" fontId="27" fillId="26" borderId="10" xfId="0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/>
    </xf>
    <xf numFmtId="164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2" fillId="25" borderId="19" xfId="0" applyFont="1" applyFill="1" applyBorder="1" applyAlignment="1">
      <alignment horizontal="left" vertical="center"/>
    </xf>
    <xf numFmtId="0" fontId="32" fillId="25" borderId="11" xfId="0" applyFont="1" applyFill="1" applyBorder="1" applyAlignment="1">
      <alignment horizontal="left" vertical="center"/>
    </xf>
    <xf numFmtId="0" fontId="32" fillId="25" borderId="1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2" fillId="25" borderId="11" xfId="0" applyFont="1" applyFill="1" applyBorder="1" applyAlignment="1">
      <alignment horizontal="left" vertical="center"/>
    </xf>
    <xf numFmtId="0" fontId="32" fillId="25" borderId="12" xfId="0" applyFont="1" applyFill="1" applyBorder="1" applyAlignment="1">
      <alignment horizontal="left" vertical="center"/>
    </xf>
    <xf numFmtId="0" fontId="32" fillId="25" borderId="13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27" borderId="0" xfId="0" applyFont="1" applyFill="1" applyBorder="1" applyAlignment="1">
      <alignment horizontal="right" vertical="center"/>
    </xf>
    <xf numFmtId="0" fontId="29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0</xdr:row>
      <xdr:rowOff>57150</xdr:rowOff>
    </xdr:from>
    <xdr:to>
      <xdr:col>1</xdr:col>
      <xdr:colOff>2295526</xdr:colOff>
      <xdr:row>3</xdr:row>
      <xdr:rowOff>19050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71501" y="57150"/>
          <a:ext cx="24384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647699</xdr:colOff>
      <xdr:row>2</xdr:row>
      <xdr:rowOff>133350</xdr:rowOff>
    </xdr:from>
    <xdr:to>
      <xdr:col>1</xdr:col>
      <xdr:colOff>1562099</xdr:colOff>
      <xdr:row>2</xdr:row>
      <xdr:rowOff>133350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62074" y="5524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57150</xdr:rowOff>
    </xdr:from>
    <xdr:to>
      <xdr:col>4</xdr:col>
      <xdr:colOff>971549</xdr:colOff>
      <xdr:row>2</xdr:row>
      <xdr:rowOff>95250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81349" y="57150"/>
          <a:ext cx="29813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180975</xdr:rowOff>
    </xdr:from>
    <xdr:to>
      <xdr:col>4</xdr:col>
      <xdr:colOff>259079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95724" y="39052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57150</xdr:rowOff>
    </xdr:from>
    <xdr:to>
      <xdr:col>0</xdr:col>
      <xdr:colOff>695325</xdr:colOff>
      <xdr:row>2</xdr:row>
      <xdr:rowOff>15146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657225" cy="377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0</xdr:row>
      <xdr:rowOff>57150</xdr:rowOff>
    </xdr:from>
    <xdr:to>
      <xdr:col>1</xdr:col>
      <xdr:colOff>2295526</xdr:colOff>
      <xdr:row>3</xdr:row>
      <xdr:rowOff>19050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71501" y="57150"/>
          <a:ext cx="24384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647699</xdr:colOff>
      <xdr:row>2</xdr:row>
      <xdr:rowOff>133350</xdr:rowOff>
    </xdr:from>
    <xdr:to>
      <xdr:col>1</xdr:col>
      <xdr:colOff>1562099</xdr:colOff>
      <xdr:row>2</xdr:row>
      <xdr:rowOff>133350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62074" y="5524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57150</xdr:rowOff>
    </xdr:from>
    <xdr:to>
      <xdr:col>4</xdr:col>
      <xdr:colOff>971549</xdr:colOff>
      <xdr:row>2</xdr:row>
      <xdr:rowOff>95250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81349" y="57150"/>
          <a:ext cx="29813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180975</xdr:rowOff>
    </xdr:from>
    <xdr:to>
      <xdr:col>4</xdr:col>
      <xdr:colOff>259079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95724" y="39052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57150</xdr:rowOff>
    </xdr:from>
    <xdr:to>
      <xdr:col>0</xdr:col>
      <xdr:colOff>695325</xdr:colOff>
      <xdr:row>2</xdr:row>
      <xdr:rowOff>34196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657225" cy="377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0</xdr:row>
      <xdr:rowOff>57150</xdr:rowOff>
    </xdr:from>
    <xdr:to>
      <xdr:col>1</xdr:col>
      <xdr:colOff>2295526</xdr:colOff>
      <xdr:row>3</xdr:row>
      <xdr:rowOff>19050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71501" y="57150"/>
          <a:ext cx="24384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647699</xdr:colOff>
      <xdr:row>2</xdr:row>
      <xdr:rowOff>133350</xdr:rowOff>
    </xdr:from>
    <xdr:to>
      <xdr:col>1</xdr:col>
      <xdr:colOff>1562099</xdr:colOff>
      <xdr:row>2</xdr:row>
      <xdr:rowOff>133350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62074" y="5524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57150</xdr:rowOff>
    </xdr:from>
    <xdr:to>
      <xdr:col>4</xdr:col>
      <xdr:colOff>971549</xdr:colOff>
      <xdr:row>2</xdr:row>
      <xdr:rowOff>95250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81349" y="57150"/>
          <a:ext cx="29813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180975</xdr:rowOff>
    </xdr:from>
    <xdr:to>
      <xdr:col>4</xdr:col>
      <xdr:colOff>259079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95724" y="39052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57150</xdr:rowOff>
    </xdr:from>
    <xdr:to>
      <xdr:col>0</xdr:col>
      <xdr:colOff>695325</xdr:colOff>
      <xdr:row>2</xdr:row>
      <xdr:rowOff>15146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657225" cy="377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4"/>
  <sheetViews>
    <sheetView showGridLines="0" tabSelected="1" view="pageBreakPreview" topLeftCell="A902" zoomScaleNormal="100" zoomScaleSheetLayoutView="100" workbookViewId="0">
      <selection activeCell="C911" sqref="C911:C919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7" ht="17.100000000000001" customHeight="1" x14ac:dyDescent="0.2"/>
    <row r="2" spans="1:7" ht="17.100000000000001" customHeight="1" x14ac:dyDescent="0.2"/>
    <row r="3" spans="1:7" ht="17.100000000000001" customHeight="1" x14ac:dyDescent="0.2"/>
    <row r="4" spans="1:7" ht="30" customHeight="1" x14ac:dyDescent="0.3">
      <c r="A4" s="70" t="s">
        <v>58</v>
      </c>
      <c r="B4" s="70"/>
      <c r="C4" s="70"/>
      <c r="D4" s="70"/>
      <c r="E4" s="70"/>
    </row>
    <row r="5" spans="1:7" ht="24.95" customHeight="1" x14ac:dyDescent="0.2">
      <c r="A5" s="75" t="s">
        <v>808</v>
      </c>
      <c r="B5" s="75"/>
      <c r="C5" s="75"/>
      <c r="D5" s="75"/>
      <c r="E5" s="75"/>
    </row>
    <row r="6" spans="1:7" ht="15" customHeight="1" x14ac:dyDescent="0.2">
      <c r="A6" s="11"/>
      <c r="B6" s="11"/>
      <c r="C6" s="11"/>
      <c r="D6" s="11"/>
      <c r="E6" s="11"/>
    </row>
    <row r="7" spans="1:7" ht="20.100000000000001" customHeight="1" x14ac:dyDescent="0.2">
      <c r="A7" s="71" t="s">
        <v>63</v>
      </c>
      <c r="B7" s="72"/>
      <c r="C7" s="17" t="s">
        <v>64</v>
      </c>
      <c r="D7" s="17" t="s">
        <v>65</v>
      </c>
      <c r="E7" s="17" t="s">
        <v>66</v>
      </c>
    </row>
    <row r="8" spans="1:7" ht="20.100000000000001" customHeight="1" x14ac:dyDescent="0.2">
      <c r="A8" s="73"/>
      <c r="B8" s="74"/>
      <c r="C8" s="17">
        <f>SUM(C14,C45,C83,C138,C197,C242,C305,C352,C359,C369,C380,C385,C391,C397,C406,C413,C422,C427,C435,C445,C465,C487,C508,C514,C520,C532,C546,C556,C564,C571,C585,C600,C606,C611,C619,C624,C629,C652,C687,C730,C785,C830,C851,C856,C861,C866,C871)</f>
        <v>15205</v>
      </c>
      <c r="D8" s="17">
        <f>SUM(D14,D45,D83,D138,D197,D242,D305,D352,D359,D369,D380,D385,D391,D397,D406,D413,D422,D427,D435,D445,D465,D487,D508,D514,D520,D532,D546,D556,D564,D571,D585,D600,D606,D611,D619,D624,D629,D652,D687,D730,D785,D830,D851,D856,D861,D866,D871)</f>
        <v>2770</v>
      </c>
      <c r="E8" s="17">
        <f>SUM(E14,E45,E83,E138,E197,E242,E305,E352,E359,E369,E380,E385,E391,E397,E406,E413,E422,E427,E435,E445,E465,E487,E508,E514,E520,E532,E546,E556,E564,E571,E585,E600,E606,E611,E619,E624,E629,E652,E687,E730,E785,E830,E851,E856,E861,E866,E871)</f>
        <v>17975</v>
      </c>
    </row>
    <row r="9" spans="1:7" ht="20.100000000000001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7" s="13" customFormat="1" ht="17.100000000000001" customHeight="1" x14ac:dyDescent="0.25">
      <c r="A10" s="63" t="s">
        <v>765</v>
      </c>
      <c r="B10" s="64"/>
      <c r="C10" s="64"/>
      <c r="D10" s="64"/>
      <c r="E10" s="65"/>
      <c r="F10" s="44"/>
      <c r="G10" s="44"/>
    </row>
    <row r="11" spans="1:7" s="13" customFormat="1" ht="17.100000000000001" customHeight="1" x14ac:dyDescent="0.25">
      <c r="A11" s="63" t="s">
        <v>766</v>
      </c>
      <c r="B11" s="64"/>
      <c r="C11" s="64"/>
      <c r="D11" s="64"/>
      <c r="E11" s="65"/>
      <c r="F11" s="44"/>
      <c r="G11" s="44"/>
    </row>
    <row r="12" spans="1:7" s="13" customFormat="1" ht="17.100000000000001" customHeight="1" x14ac:dyDescent="0.25">
      <c r="A12" s="45">
        <v>1</v>
      </c>
      <c r="B12" s="46" t="s">
        <v>768</v>
      </c>
      <c r="C12" s="47">
        <v>1</v>
      </c>
      <c r="D12" s="47">
        <v>0</v>
      </c>
      <c r="E12" s="47">
        <f>SUM(C12:D12)</f>
        <v>1</v>
      </c>
      <c r="F12" s="57" t="s">
        <v>810</v>
      </c>
      <c r="G12" s="44"/>
    </row>
    <row r="13" spans="1:7" s="13" customFormat="1" ht="17.100000000000001" customHeight="1" x14ac:dyDescent="0.25">
      <c r="A13" s="45">
        <v>2</v>
      </c>
      <c r="B13" s="46" t="s">
        <v>767</v>
      </c>
      <c r="C13" s="47">
        <v>1</v>
      </c>
      <c r="D13" s="47">
        <v>0</v>
      </c>
      <c r="E13" s="47">
        <f>SUM(C13:D13)</f>
        <v>1</v>
      </c>
      <c r="F13" s="57" t="s">
        <v>811</v>
      </c>
      <c r="G13" s="44"/>
    </row>
    <row r="14" spans="1:7" s="13" customFormat="1" ht="17.100000000000001" customHeight="1" x14ac:dyDescent="0.25">
      <c r="A14" s="48" t="s">
        <v>59</v>
      </c>
      <c r="B14" s="49"/>
      <c r="C14" s="50">
        <f>SUM(C12:C13)</f>
        <v>2</v>
      </c>
      <c r="D14" s="50">
        <f>SUM(D12:D13)</f>
        <v>0</v>
      </c>
      <c r="E14" s="50">
        <f>SUM(E12:E13)</f>
        <v>2</v>
      </c>
      <c r="F14" s="44"/>
      <c r="G14" s="44"/>
    </row>
    <row r="15" spans="1:7" s="13" customFormat="1" ht="9.9499999999999993" customHeight="1" x14ac:dyDescent="0.25">
      <c r="A15" s="51"/>
      <c r="B15" s="52"/>
      <c r="C15" s="53"/>
      <c r="D15" s="53"/>
      <c r="E15" s="53"/>
      <c r="F15" s="44"/>
      <c r="G15" s="44"/>
    </row>
    <row r="16" spans="1:7" s="13" customFormat="1" ht="16.5" customHeight="1" x14ac:dyDescent="0.25">
      <c r="A16" s="63" t="s">
        <v>711</v>
      </c>
      <c r="B16" s="64"/>
      <c r="C16" s="64"/>
      <c r="D16" s="64"/>
      <c r="E16" s="65"/>
      <c r="F16" s="44"/>
      <c r="G16" s="44"/>
    </row>
    <row r="17" spans="1:7" s="13" customFormat="1" ht="16.5" customHeight="1" x14ac:dyDescent="0.25">
      <c r="A17" s="63" t="s">
        <v>766</v>
      </c>
      <c r="B17" s="64"/>
      <c r="C17" s="64"/>
      <c r="D17" s="64"/>
      <c r="E17" s="65"/>
      <c r="F17" s="44"/>
      <c r="G17" s="44"/>
    </row>
    <row r="18" spans="1:7" s="13" customFormat="1" ht="16.5" customHeight="1" x14ac:dyDescent="0.25">
      <c r="A18" s="67">
        <v>1</v>
      </c>
      <c r="B18" s="46" t="s">
        <v>722</v>
      </c>
      <c r="C18" s="47">
        <v>12</v>
      </c>
      <c r="D18" s="47">
        <v>0</v>
      </c>
      <c r="E18" s="47">
        <f t="shared" ref="E18:E44" si="0">SUM(C18:D18)</f>
        <v>12</v>
      </c>
      <c r="F18" s="57" t="s">
        <v>810</v>
      </c>
      <c r="G18" s="44"/>
    </row>
    <row r="19" spans="1:7" s="13" customFormat="1" ht="16.5" customHeight="1" x14ac:dyDescent="0.25">
      <c r="A19" s="68"/>
      <c r="B19" s="46" t="s">
        <v>726</v>
      </c>
      <c r="C19" s="47">
        <v>11</v>
      </c>
      <c r="D19" s="47">
        <v>0</v>
      </c>
      <c r="E19" s="47">
        <f t="shared" si="0"/>
        <v>11</v>
      </c>
      <c r="F19" s="57" t="s">
        <v>810</v>
      </c>
      <c r="G19" s="44"/>
    </row>
    <row r="20" spans="1:7" s="13" customFormat="1" ht="16.5" customHeight="1" x14ac:dyDescent="0.25">
      <c r="A20" s="68"/>
      <c r="B20" s="46" t="s">
        <v>731</v>
      </c>
      <c r="C20" s="47">
        <v>9</v>
      </c>
      <c r="D20" s="47">
        <v>0</v>
      </c>
      <c r="E20" s="47">
        <f t="shared" si="0"/>
        <v>9</v>
      </c>
      <c r="F20" s="57" t="s">
        <v>810</v>
      </c>
      <c r="G20" s="44"/>
    </row>
    <row r="21" spans="1:7" s="13" customFormat="1" ht="16.5" customHeight="1" x14ac:dyDescent="0.25">
      <c r="A21" s="69"/>
      <c r="B21" s="46" t="s">
        <v>736</v>
      </c>
      <c r="C21" s="47">
        <v>13</v>
      </c>
      <c r="D21" s="47">
        <v>0</v>
      </c>
      <c r="E21" s="47">
        <f t="shared" si="0"/>
        <v>13</v>
      </c>
      <c r="F21" s="57" t="s">
        <v>810</v>
      </c>
      <c r="G21" s="44"/>
    </row>
    <row r="22" spans="1:7" s="13" customFormat="1" ht="16.5" customHeight="1" x14ac:dyDescent="0.25">
      <c r="A22" s="45">
        <v>2</v>
      </c>
      <c r="B22" s="46" t="s">
        <v>720</v>
      </c>
      <c r="C22" s="47">
        <v>6</v>
      </c>
      <c r="D22" s="47">
        <v>0</v>
      </c>
      <c r="E22" s="47">
        <f t="shared" si="0"/>
        <v>6</v>
      </c>
      <c r="F22" s="57" t="s">
        <v>812</v>
      </c>
      <c r="G22" s="44"/>
    </row>
    <row r="23" spans="1:7" s="13" customFormat="1" ht="16.5" customHeight="1" x14ac:dyDescent="0.25">
      <c r="A23" s="45">
        <v>3</v>
      </c>
      <c r="B23" s="46" t="s">
        <v>727</v>
      </c>
      <c r="C23" s="47">
        <v>7</v>
      </c>
      <c r="D23" s="47">
        <v>0</v>
      </c>
      <c r="E23" s="47">
        <f t="shared" si="0"/>
        <v>7</v>
      </c>
      <c r="F23" s="57" t="s">
        <v>813</v>
      </c>
      <c r="G23" s="44"/>
    </row>
    <row r="24" spans="1:7" s="13" customFormat="1" ht="16.5" customHeight="1" x14ac:dyDescent="0.25">
      <c r="A24" s="67">
        <v>4</v>
      </c>
      <c r="B24" s="46" t="s">
        <v>728</v>
      </c>
      <c r="C24" s="47">
        <v>11</v>
      </c>
      <c r="D24" s="47">
        <v>0</v>
      </c>
      <c r="E24" s="47">
        <f t="shared" si="0"/>
        <v>11</v>
      </c>
      <c r="F24" s="57" t="s">
        <v>814</v>
      </c>
      <c r="G24" s="44"/>
    </row>
    <row r="25" spans="1:7" s="13" customFormat="1" ht="16.5" customHeight="1" x14ac:dyDescent="0.25">
      <c r="A25" s="69"/>
      <c r="B25" s="46" t="s">
        <v>738</v>
      </c>
      <c r="C25" s="47">
        <v>19</v>
      </c>
      <c r="D25" s="47">
        <v>0</v>
      </c>
      <c r="E25" s="47">
        <f t="shared" si="0"/>
        <v>19</v>
      </c>
      <c r="F25" s="57" t="s">
        <v>814</v>
      </c>
      <c r="G25" s="44"/>
    </row>
    <row r="26" spans="1:7" s="13" customFormat="1" ht="16.5" customHeight="1" x14ac:dyDescent="0.25">
      <c r="A26" s="45">
        <v>5</v>
      </c>
      <c r="B26" s="46" t="s">
        <v>718</v>
      </c>
      <c r="C26" s="47">
        <v>2</v>
      </c>
      <c r="D26" s="47">
        <v>0</v>
      </c>
      <c r="E26" s="47">
        <f t="shared" si="0"/>
        <v>2</v>
      </c>
      <c r="F26" s="57" t="s">
        <v>815</v>
      </c>
      <c r="G26" s="44"/>
    </row>
    <row r="27" spans="1:7" s="13" customFormat="1" ht="16.5" customHeight="1" x14ac:dyDescent="0.25">
      <c r="A27" s="45">
        <v>6</v>
      </c>
      <c r="B27" s="46" t="s">
        <v>732</v>
      </c>
      <c r="C27" s="47">
        <v>6</v>
      </c>
      <c r="D27" s="47">
        <v>0</v>
      </c>
      <c r="E27" s="47">
        <f t="shared" si="0"/>
        <v>6</v>
      </c>
      <c r="F27" s="57" t="s">
        <v>816</v>
      </c>
      <c r="G27" s="44"/>
    </row>
    <row r="28" spans="1:7" s="13" customFormat="1" ht="16.5" customHeight="1" x14ac:dyDescent="0.25">
      <c r="A28" s="67">
        <v>7</v>
      </c>
      <c r="B28" s="46" t="s">
        <v>735</v>
      </c>
      <c r="C28" s="47">
        <v>10</v>
      </c>
      <c r="D28" s="47">
        <v>0</v>
      </c>
      <c r="E28" s="47">
        <f t="shared" si="0"/>
        <v>10</v>
      </c>
      <c r="F28" s="57" t="s">
        <v>817</v>
      </c>
      <c r="G28" s="44"/>
    </row>
    <row r="29" spans="1:7" s="13" customFormat="1" ht="16.5" customHeight="1" x14ac:dyDescent="0.25">
      <c r="A29" s="68"/>
      <c r="B29" s="46" t="s">
        <v>719</v>
      </c>
      <c r="C29" s="47">
        <v>11</v>
      </c>
      <c r="D29" s="47">
        <v>0</v>
      </c>
      <c r="E29" s="47">
        <f t="shared" si="0"/>
        <v>11</v>
      </c>
      <c r="F29" s="57" t="s">
        <v>817</v>
      </c>
      <c r="G29" s="44"/>
    </row>
    <row r="30" spans="1:7" s="13" customFormat="1" ht="16.5" customHeight="1" x14ac:dyDescent="0.25">
      <c r="A30" s="68"/>
      <c r="B30" s="46" t="s">
        <v>717</v>
      </c>
      <c r="C30" s="47">
        <v>9</v>
      </c>
      <c r="D30" s="47">
        <v>0</v>
      </c>
      <c r="E30" s="47">
        <f t="shared" si="0"/>
        <v>9</v>
      </c>
      <c r="F30" s="57" t="s">
        <v>817</v>
      </c>
      <c r="G30" s="44"/>
    </row>
    <row r="31" spans="1:7" s="13" customFormat="1" ht="16.5" customHeight="1" x14ac:dyDescent="0.25">
      <c r="A31" s="68"/>
      <c r="B31" s="46" t="s">
        <v>729</v>
      </c>
      <c r="C31" s="47">
        <v>10</v>
      </c>
      <c r="D31" s="47">
        <v>0</v>
      </c>
      <c r="E31" s="47">
        <f t="shared" si="0"/>
        <v>10</v>
      </c>
      <c r="F31" s="57" t="s">
        <v>817</v>
      </c>
      <c r="G31" s="44"/>
    </row>
    <row r="32" spans="1:7" s="13" customFormat="1" ht="16.5" customHeight="1" x14ac:dyDescent="0.25">
      <c r="A32" s="69"/>
      <c r="B32" s="46" t="s">
        <v>724</v>
      </c>
      <c r="C32" s="47">
        <v>10</v>
      </c>
      <c r="D32" s="47">
        <v>0</v>
      </c>
      <c r="E32" s="47">
        <f t="shared" si="0"/>
        <v>10</v>
      </c>
      <c r="F32" s="57" t="s">
        <v>817</v>
      </c>
      <c r="G32" s="44"/>
    </row>
    <row r="33" spans="1:7" s="13" customFormat="1" ht="16.5" customHeight="1" x14ac:dyDescent="0.25">
      <c r="A33" s="67">
        <v>8</v>
      </c>
      <c r="B33" s="46" t="s">
        <v>721</v>
      </c>
      <c r="C33" s="47">
        <v>10</v>
      </c>
      <c r="D33" s="47">
        <v>0</v>
      </c>
      <c r="E33" s="47">
        <f t="shared" si="0"/>
        <v>10</v>
      </c>
      <c r="F33" s="57" t="s">
        <v>811</v>
      </c>
      <c r="G33" s="44"/>
    </row>
    <row r="34" spans="1:7" s="13" customFormat="1" ht="16.5" customHeight="1" x14ac:dyDescent="0.25">
      <c r="A34" s="68"/>
      <c r="B34" s="46" t="s">
        <v>723</v>
      </c>
      <c r="C34" s="47">
        <v>15</v>
      </c>
      <c r="D34" s="47">
        <v>0</v>
      </c>
      <c r="E34" s="47">
        <f t="shared" si="0"/>
        <v>15</v>
      </c>
      <c r="F34" s="57" t="s">
        <v>811</v>
      </c>
      <c r="G34" s="44"/>
    </row>
    <row r="35" spans="1:7" s="13" customFormat="1" ht="16.5" customHeight="1" x14ac:dyDescent="0.25">
      <c r="A35" s="68"/>
      <c r="B35" s="46" t="s">
        <v>725</v>
      </c>
      <c r="C35" s="47">
        <v>8</v>
      </c>
      <c r="D35" s="47">
        <v>0</v>
      </c>
      <c r="E35" s="47">
        <f t="shared" si="0"/>
        <v>8</v>
      </c>
      <c r="F35" s="57" t="s">
        <v>811</v>
      </c>
      <c r="G35" s="44"/>
    </row>
    <row r="36" spans="1:7" s="13" customFormat="1" ht="16.5" customHeight="1" x14ac:dyDescent="0.25">
      <c r="A36" s="68"/>
      <c r="B36" s="46" t="s">
        <v>712</v>
      </c>
      <c r="C36" s="47">
        <v>12</v>
      </c>
      <c r="D36" s="47">
        <v>0</v>
      </c>
      <c r="E36" s="47">
        <f t="shared" si="0"/>
        <v>12</v>
      </c>
      <c r="F36" s="57" t="s">
        <v>811</v>
      </c>
      <c r="G36" s="44"/>
    </row>
    <row r="37" spans="1:7" s="13" customFormat="1" ht="16.5" customHeight="1" x14ac:dyDescent="0.25">
      <c r="A37" s="68"/>
      <c r="B37" s="46" t="s">
        <v>734</v>
      </c>
      <c r="C37" s="47">
        <v>9</v>
      </c>
      <c r="D37" s="47">
        <v>0</v>
      </c>
      <c r="E37" s="47">
        <f t="shared" si="0"/>
        <v>9</v>
      </c>
      <c r="F37" s="57" t="s">
        <v>811</v>
      </c>
      <c r="G37" s="44"/>
    </row>
    <row r="38" spans="1:7" s="13" customFormat="1" ht="16.5" customHeight="1" x14ac:dyDescent="0.25">
      <c r="A38" s="69"/>
      <c r="B38" s="46" t="s">
        <v>714</v>
      </c>
      <c r="C38" s="47">
        <v>10</v>
      </c>
      <c r="D38" s="47">
        <v>0</v>
      </c>
      <c r="E38" s="47">
        <f t="shared" si="0"/>
        <v>10</v>
      </c>
      <c r="F38" s="57" t="s">
        <v>811</v>
      </c>
      <c r="G38" s="44"/>
    </row>
    <row r="39" spans="1:7" s="13" customFormat="1" ht="16.5" customHeight="1" x14ac:dyDescent="0.25">
      <c r="A39" s="45">
        <v>9</v>
      </c>
      <c r="B39" s="46" t="s">
        <v>733</v>
      </c>
      <c r="C39" s="47">
        <v>0</v>
      </c>
      <c r="D39" s="47">
        <v>4</v>
      </c>
      <c r="E39" s="47">
        <f t="shared" si="0"/>
        <v>4</v>
      </c>
      <c r="F39" s="57" t="s">
        <v>818</v>
      </c>
      <c r="G39" s="44"/>
    </row>
    <row r="40" spans="1:7" s="13" customFormat="1" ht="16.5" customHeight="1" x14ac:dyDescent="0.25">
      <c r="A40" s="67">
        <v>10</v>
      </c>
      <c r="B40" s="46" t="s">
        <v>715</v>
      </c>
      <c r="C40" s="47">
        <v>11</v>
      </c>
      <c r="D40" s="47">
        <v>0</v>
      </c>
      <c r="E40" s="47">
        <f>SUM(C40:D40)</f>
        <v>11</v>
      </c>
      <c r="F40" s="57" t="s">
        <v>819</v>
      </c>
      <c r="G40" s="44"/>
    </row>
    <row r="41" spans="1:7" s="13" customFormat="1" ht="16.5" customHeight="1" x14ac:dyDescent="0.25">
      <c r="A41" s="69"/>
      <c r="B41" s="46" t="s">
        <v>713</v>
      </c>
      <c r="C41" s="47">
        <v>6</v>
      </c>
      <c r="D41" s="47">
        <v>0</v>
      </c>
      <c r="E41" s="47">
        <f t="shared" si="0"/>
        <v>6</v>
      </c>
      <c r="F41" s="57" t="s">
        <v>819</v>
      </c>
      <c r="G41" s="44"/>
    </row>
    <row r="42" spans="1:7" s="13" customFormat="1" ht="16.5" customHeight="1" x14ac:dyDescent="0.25">
      <c r="A42" s="67">
        <v>11</v>
      </c>
      <c r="B42" s="46" t="s">
        <v>716</v>
      </c>
      <c r="C42" s="47">
        <v>10</v>
      </c>
      <c r="D42" s="47">
        <v>0</v>
      </c>
      <c r="E42" s="47">
        <f t="shared" si="0"/>
        <v>10</v>
      </c>
      <c r="F42" s="57" t="s">
        <v>820</v>
      </c>
      <c r="G42" s="44"/>
    </row>
    <row r="43" spans="1:7" s="13" customFormat="1" ht="16.5" customHeight="1" x14ac:dyDescent="0.25">
      <c r="A43" s="69"/>
      <c r="B43" s="46" t="s">
        <v>737</v>
      </c>
      <c r="C43" s="47">
        <v>7</v>
      </c>
      <c r="D43" s="47">
        <v>1</v>
      </c>
      <c r="E43" s="47">
        <f t="shared" si="0"/>
        <v>8</v>
      </c>
      <c r="F43" s="57" t="s">
        <v>820</v>
      </c>
      <c r="G43" s="44"/>
    </row>
    <row r="44" spans="1:7" s="13" customFormat="1" ht="16.5" customHeight="1" x14ac:dyDescent="0.25">
      <c r="A44" s="45">
        <v>12</v>
      </c>
      <c r="B44" s="46" t="s">
        <v>730</v>
      </c>
      <c r="C44" s="47">
        <v>9</v>
      </c>
      <c r="D44" s="47">
        <v>1</v>
      </c>
      <c r="E44" s="47">
        <f t="shared" si="0"/>
        <v>10</v>
      </c>
      <c r="F44" s="57" t="s">
        <v>821</v>
      </c>
      <c r="G44" s="44"/>
    </row>
    <row r="45" spans="1:7" s="13" customFormat="1" ht="16.5" customHeight="1" x14ac:dyDescent="0.25">
      <c r="A45" s="48" t="s">
        <v>59</v>
      </c>
      <c r="B45" s="49"/>
      <c r="C45" s="50">
        <f>SUM(C18:C44)</f>
        <v>253</v>
      </c>
      <c r="D45" s="50">
        <f>SUM(D18:D44)</f>
        <v>6</v>
      </c>
      <c r="E45" s="50">
        <f>SUM(E18:E44)</f>
        <v>259</v>
      </c>
      <c r="F45" s="44"/>
      <c r="G45" s="44"/>
    </row>
    <row r="46" spans="1:7" s="13" customFormat="1" ht="9.9499999999999993" customHeight="1" x14ac:dyDescent="0.25">
      <c r="A46" s="51"/>
      <c r="B46" s="52"/>
      <c r="C46" s="53"/>
      <c r="D46" s="53"/>
      <c r="E46" s="53"/>
      <c r="F46" s="44"/>
      <c r="G46" s="44"/>
    </row>
    <row r="47" spans="1:7" s="13" customFormat="1" ht="15.95" customHeight="1" x14ac:dyDescent="0.25">
      <c r="A47" s="63" t="s">
        <v>647</v>
      </c>
      <c r="B47" s="64"/>
      <c r="C47" s="64"/>
      <c r="D47" s="64"/>
      <c r="E47" s="65"/>
      <c r="F47" s="44"/>
      <c r="G47" s="44"/>
    </row>
    <row r="48" spans="1:7" s="13" customFormat="1" ht="15.95" customHeight="1" x14ac:dyDescent="0.25">
      <c r="A48" s="63" t="s">
        <v>766</v>
      </c>
      <c r="B48" s="64"/>
      <c r="C48" s="64"/>
      <c r="D48" s="64"/>
      <c r="E48" s="65"/>
      <c r="F48" s="44"/>
      <c r="G48" s="44"/>
    </row>
    <row r="49" spans="1:7" s="13" customFormat="1" ht="15.6" customHeight="1" x14ac:dyDescent="0.25">
      <c r="A49" s="67">
        <v>1</v>
      </c>
      <c r="B49" s="46" t="s">
        <v>658</v>
      </c>
      <c r="C49" s="47">
        <v>4</v>
      </c>
      <c r="D49" s="47">
        <v>0</v>
      </c>
      <c r="E49" s="47">
        <f t="shared" ref="E49:E82" si="1">SUM(C49:D49)</f>
        <v>4</v>
      </c>
      <c r="F49" s="57" t="s">
        <v>810</v>
      </c>
      <c r="G49" s="44"/>
    </row>
    <row r="50" spans="1:7" s="13" customFormat="1" ht="15.6" customHeight="1" x14ac:dyDescent="0.25">
      <c r="A50" s="68"/>
      <c r="B50" s="46" t="s">
        <v>666</v>
      </c>
      <c r="C50" s="47">
        <v>9</v>
      </c>
      <c r="D50" s="47">
        <v>0</v>
      </c>
      <c r="E50" s="47">
        <f t="shared" si="1"/>
        <v>9</v>
      </c>
      <c r="F50" s="57" t="s">
        <v>810</v>
      </c>
      <c r="G50" s="44"/>
    </row>
    <row r="51" spans="1:7" s="13" customFormat="1" ht="15.6" customHeight="1" x14ac:dyDescent="0.25">
      <c r="A51" s="68"/>
      <c r="B51" s="46" t="s">
        <v>664</v>
      </c>
      <c r="C51" s="47">
        <v>8</v>
      </c>
      <c r="D51" s="47">
        <v>0</v>
      </c>
      <c r="E51" s="47">
        <f t="shared" si="1"/>
        <v>8</v>
      </c>
      <c r="F51" s="57" t="s">
        <v>810</v>
      </c>
      <c r="G51" s="44"/>
    </row>
    <row r="52" spans="1:7" s="13" customFormat="1" ht="15.6" customHeight="1" x14ac:dyDescent="0.25">
      <c r="A52" s="68"/>
      <c r="B52" s="46" t="s">
        <v>654</v>
      </c>
      <c r="C52" s="47">
        <v>9</v>
      </c>
      <c r="D52" s="47">
        <v>0</v>
      </c>
      <c r="E52" s="47">
        <f t="shared" si="1"/>
        <v>9</v>
      </c>
      <c r="F52" s="57" t="s">
        <v>810</v>
      </c>
      <c r="G52" s="44"/>
    </row>
    <row r="53" spans="1:7" s="13" customFormat="1" ht="15.6" customHeight="1" x14ac:dyDescent="0.25">
      <c r="A53" s="69"/>
      <c r="B53" s="46" t="s">
        <v>681</v>
      </c>
      <c r="C53" s="47">
        <v>15</v>
      </c>
      <c r="D53" s="47">
        <v>0</v>
      </c>
      <c r="E53" s="47">
        <f t="shared" si="1"/>
        <v>15</v>
      </c>
      <c r="F53" s="57" t="s">
        <v>810</v>
      </c>
      <c r="G53" s="44"/>
    </row>
    <row r="54" spans="1:7" s="13" customFormat="1" ht="15.6" customHeight="1" x14ac:dyDescent="0.25">
      <c r="A54" s="45">
        <v>2</v>
      </c>
      <c r="B54" s="46" t="s">
        <v>672</v>
      </c>
      <c r="C54" s="47">
        <v>9</v>
      </c>
      <c r="D54" s="47">
        <v>0</v>
      </c>
      <c r="E54" s="47">
        <f t="shared" si="1"/>
        <v>9</v>
      </c>
      <c r="F54" s="57" t="s">
        <v>812</v>
      </c>
      <c r="G54" s="44"/>
    </row>
    <row r="55" spans="1:7" s="13" customFormat="1" ht="15.6" customHeight="1" x14ac:dyDescent="0.25">
      <c r="A55" s="45">
        <v>3</v>
      </c>
      <c r="B55" s="46" t="s">
        <v>674</v>
      </c>
      <c r="C55" s="47">
        <v>3</v>
      </c>
      <c r="D55" s="47">
        <v>0</v>
      </c>
      <c r="E55" s="47">
        <f t="shared" si="1"/>
        <v>3</v>
      </c>
      <c r="F55" s="57" t="s">
        <v>813</v>
      </c>
      <c r="G55" s="44"/>
    </row>
    <row r="56" spans="1:7" s="13" customFormat="1" ht="15.6" customHeight="1" x14ac:dyDescent="0.25">
      <c r="A56" s="67">
        <v>4</v>
      </c>
      <c r="B56" s="46" t="s">
        <v>657</v>
      </c>
      <c r="C56" s="47">
        <v>6</v>
      </c>
      <c r="D56" s="47">
        <v>0</v>
      </c>
      <c r="E56" s="47">
        <f t="shared" si="1"/>
        <v>6</v>
      </c>
      <c r="F56" s="57" t="s">
        <v>814</v>
      </c>
      <c r="G56" s="44"/>
    </row>
    <row r="57" spans="1:7" s="13" customFormat="1" ht="15.6" customHeight="1" x14ac:dyDescent="0.25">
      <c r="A57" s="68"/>
      <c r="B57" s="46" t="s">
        <v>675</v>
      </c>
      <c r="C57" s="47">
        <v>5</v>
      </c>
      <c r="D57" s="47">
        <v>0</v>
      </c>
      <c r="E57" s="47">
        <f t="shared" si="1"/>
        <v>5</v>
      </c>
      <c r="F57" s="57" t="s">
        <v>814</v>
      </c>
      <c r="G57" s="44"/>
    </row>
    <row r="58" spans="1:7" s="13" customFormat="1" ht="15.6" customHeight="1" x14ac:dyDescent="0.25">
      <c r="A58" s="69"/>
      <c r="B58" s="46" t="s">
        <v>676</v>
      </c>
      <c r="C58" s="47">
        <v>11</v>
      </c>
      <c r="D58" s="47">
        <v>0</v>
      </c>
      <c r="E58" s="47">
        <f t="shared" si="1"/>
        <v>11</v>
      </c>
      <c r="F58" s="57" t="s">
        <v>814</v>
      </c>
      <c r="G58" s="44"/>
    </row>
    <row r="59" spans="1:7" s="13" customFormat="1" ht="15.6" customHeight="1" x14ac:dyDescent="0.25">
      <c r="A59" s="45">
        <v>5</v>
      </c>
      <c r="B59" s="46" t="s">
        <v>650</v>
      </c>
      <c r="C59" s="47">
        <v>2</v>
      </c>
      <c r="D59" s="47">
        <v>0</v>
      </c>
      <c r="E59" s="47">
        <f t="shared" si="1"/>
        <v>2</v>
      </c>
      <c r="F59" s="57" t="s">
        <v>815</v>
      </c>
      <c r="G59" s="44"/>
    </row>
    <row r="60" spans="1:7" s="13" customFormat="1" ht="15.6" customHeight="1" x14ac:dyDescent="0.25">
      <c r="A60" s="45">
        <v>6</v>
      </c>
      <c r="B60" s="46" t="s">
        <v>663</v>
      </c>
      <c r="C60" s="47">
        <v>3</v>
      </c>
      <c r="D60" s="47">
        <v>0</v>
      </c>
      <c r="E60" s="47">
        <f t="shared" si="1"/>
        <v>3</v>
      </c>
      <c r="F60" s="57" t="s">
        <v>816</v>
      </c>
      <c r="G60" s="44"/>
    </row>
    <row r="61" spans="1:7" s="13" customFormat="1" ht="15.6" customHeight="1" x14ac:dyDescent="0.25">
      <c r="A61" s="45">
        <v>7</v>
      </c>
      <c r="B61" s="46" t="s">
        <v>678</v>
      </c>
      <c r="C61" s="47">
        <v>1</v>
      </c>
      <c r="D61" s="47">
        <v>0</v>
      </c>
      <c r="E61" s="47">
        <f t="shared" si="1"/>
        <v>1</v>
      </c>
      <c r="F61" s="57" t="s">
        <v>822</v>
      </c>
      <c r="G61" s="44"/>
    </row>
    <row r="62" spans="1:7" s="13" customFormat="1" ht="15.6" customHeight="1" x14ac:dyDescent="0.25">
      <c r="A62" s="67">
        <v>8</v>
      </c>
      <c r="B62" s="46" t="s">
        <v>652</v>
      </c>
      <c r="C62" s="47">
        <v>10</v>
      </c>
      <c r="D62" s="47">
        <v>0</v>
      </c>
      <c r="E62" s="47">
        <f t="shared" si="1"/>
        <v>10</v>
      </c>
      <c r="F62" s="57" t="s">
        <v>817</v>
      </c>
      <c r="G62" s="44"/>
    </row>
    <row r="63" spans="1:7" s="13" customFormat="1" ht="15.6" customHeight="1" x14ac:dyDescent="0.25">
      <c r="A63" s="68"/>
      <c r="B63" s="46" t="s">
        <v>671</v>
      </c>
      <c r="C63" s="47">
        <v>6</v>
      </c>
      <c r="D63" s="47">
        <v>0</v>
      </c>
      <c r="E63" s="47">
        <f t="shared" si="1"/>
        <v>6</v>
      </c>
      <c r="F63" s="57" t="s">
        <v>817</v>
      </c>
      <c r="G63" s="44"/>
    </row>
    <row r="64" spans="1:7" s="13" customFormat="1" ht="15.6" customHeight="1" x14ac:dyDescent="0.25">
      <c r="A64" s="68"/>
      <c r="B64" s="46" t="s">
        <v>656</v>
      </c>
      <c r="C64" s="47">
        <v>12</v>
      </c>
      <c r="D64" s="47">
        <v>0</v>
      </c>
      <c r="E64" s="47">
        <f t="shared" si="1"/>
        <v>12</v>
      </c>
      <c r="F64" s="57" t="s">
        <v>817</v>
      </c>
      <c r="G64" s="44"/>
    </row>
    <row r="65" spans="1:7" s="13" customFormat="1" ht="15.6" customHeight="1" x14ac:dyDescent="0.25">
      <c r="A65" s="68"/>
      <c r="B65" s="46" t="s">
        <v>682</v>
      </c>
      <c r="C65" s="47">
        <v>8</v>
      </c>
      <c r="D65" s="47">
        <v>0</v>
      </c>
      <c r="E65" s="47">
        <f t="shared" si="1"/>
        <v>8</v>
      </c>
      <c r="F65" s="57" t="s">
        <v>817</v>
      </c>
      <c r="G65" s="44"/>
    </row>
    <row r="66" spans="1:7" s="13" customFormat="1" ht="15.6" customHeight="1" x14ac:dyDescent="0.25">
      <c r="A66" s="69"/>
      <c r="B66" s="46" t="s">
        <v>655</v>
      </c>
      <c r="C66" s="47">
        <v>5</v>
      </c>
      <c r="D66" s="47">
        <v>0</v>
      </c>
      <c r="E66" s="47">
        <f t="shared" si="1"/>
        <v>5</v>
      </c>
      <c r="F66" s="57" t="s">
        <v>817</v>
      </c>
      <c r="G66" s="44"/>
    </row>
    <row r="67" spans="1:7" s="13" customFormat="1" ht="15.6" customHeight="1" x14ac:dyDescent="0.25">
      <c r="A67" s="67">
        <v>9</v>
      </c>
      <c r="B67" s="46" t="s">
        <v>670</v>
      </c>
      <c r="C67" s="47">
        <v>3</v>
      </c>
      <c r="D67" s="47">
        <v>0</v>
      </c>
      <c r="E67" s="47">
        <f t="shared" si="1"/>
        <v>3</v>
      </c>
      <c r="F67" s="57" t="s">
        <v>811</v>
      </c>
      <c r="G67" s="44"/>
    </row>
    <row r="68" spans="1:7" s="13" customFormat="1" ht="15.6" customHeight="1" x14ac:dyDescent="0.25">
      <c r="A68" s="68"/>
      <c r="B68" s="46" t="s">
        <v>659</v>
      </c>
      <c r="C68" s="47">
        <v>5</v>
      </c>
      <c r="D68" s="47">
        <v>0</v>
      </c>
      <c r="E68" s="47">
        <f t="shared" si="1"/>
        <v>5</v>
      </c>
      <c r="F68" s="57" t="s">
        <v>811</v>
      </c>
      <c r="G68" s="44"/>
    </row>
    <row r="69" spans="1:7" s="13" customFormat="1" ht="15.6" customHeight="1" x14ac:dyDescent="0.25">
      <c r="A69" s="68"/>
      <c r="B69" s="46" t="s">
        <v>660</v>
      </c>
      <c r="C69" s="47">
        <v>2</v>
      </c>
      <c r="D69" s="47">
        <v>0</v>
      </c>
      <c r="E69" s="47">
        <f t="shared" si="1"/>
        <v>2</v>
      </c>
      <c r="F69" s="57" t="s">
        <v>811</v>
      </c>
      <c r="G69" s="44"/>
    </row>
    <row r="70" spans="1:7" s="13" customFormat="1" ht="15.6" customHeight="1" x14ac:dyDescent="0.25">
      <c r="A70" s="68"/>
      <c r="B70" s="46" t="s">
        <v>679</v>
      </c>
      <c r="C70" s="47">
        <v>5</v>
      </c>
      <c r="D70" s="47">
        <v>0</v>
      </c>
      <c r="E70" s="47">
        <f t="shared" si="1"/>
        <v>5</v>
      </c>
      <c r="F70" s="57" t="s">
        <v>811</v>
      </c>
      <c r="G70" s="44"/>
    </row>
    <row r="71" spans="1:7" s="13" customFormat="1" ht="15.6" customHeight="1" x14ac:dyDescent="0.25">
      <c r="A71" s="68"/>
      <c r="B71" s="46" t="s">
        <v>649</v>
      </c>
      <c r="C71" s="47">
        <v>11</v>
      </c>
      <c r="D71" s="47">
        <v>0</v>
      </c>
      <c r="E71" s="47">
        <f t="shared" si="1"/>
        <v>11</v>
      </c>
      <c r="F71" s="57" t="s">
        <v>811</v>
      </c>
      <c r="G71" s="44"/>
    </row>
    <row r="72" spans="1:7" s="13" customFormat="1" ht="15.6" customHeight="1" x14ac:dyDescent="0.25">
      <c r="A72" s="68"/>
      <c r="B72" s="46" t="s">
        <v>677</v>
      </c>
      <c r="C72" s="47">
        <v>12</v>
      </c>
      <c r="D72" s="47">
        <v>0</v>
      </c>
      <c r="E72" s="47">
        <f t="shared" si="1"/>
        <v>12</v>
      </c>
      <c r="F72" s="57" t="s">
        <v>811</v>
      </c>
      <c r="G72" s="44"/>
    </row>
    <row r="73" spans="1:7" s="13" customFormat="1" ht="15.6" customHeight="1" x14ac:dyDescent="0.25">
      <c r="A73" s="68"/>
      <c r="B73" s="46" t="s">
        <v>668</v>
      </c>
      <c r="C73" s="47">
        <v>10</v>
      </c>
      <c r="D73" s="47">
        <v>0</v>
      </c>
      <c r="E73" s="47">
        <f t="shared" si="1"/>
        <v>10</v>
      </c>
      <c r="F73" s="57" t="s">
        <v>811</v>
      </c>
      <c r="G73" s="44"/>
    </row>
    <row r="74" spans="1:7" s="13" customFormat="1" ht="15.6" customHeight="1" x14ac:dyDescent="0.25">
      <c r="A74" s="68"/>
      <c r="B74" s="46" t="s">
        <v>669</v>
      </c>
      <c r="C74" s="47">
        <v>3</v>
      </c>
      <c r="D74" s="47">
        <v>0</v>
      </c>
      <c r="E74" s="47">
        <f t="shared" si="1"/>
        <v>3</v>
      </c>
      <c r="F74" s="57" t="s">
        <v>811</v>
      </c>
      <c r="G74" s="44"/>
    </row>
    <row r="75" spans="1:7" s="13" customFormat="1" ht="15.6" customHeight="1" x14ac:dyDescent="0.25">
      <c r="A75" s="68"/>
      <c r="B75" s="46" t="s">
        <v>653</v>
      </c>
      <c r="C75" s="47">
        <v>8</v>
      </c>
      <c r="D75" s="47">
        <v>0</v>
      </c>
      <c r="E75" s="47">
        <f t="shared" si="1"/>
        <v>8</v>
      </c>
      <c r="F75" s="57" t="s">
        <v>811</v>
      </c>
      <c r="G75" s="44"/>
    </row>
    <row r="76" spans="1:7" s="13" customFormat="1" ht="15.6" customHeight="1" x14ac:dyDescent="0.25">
      <c r="A76" s="69"/>
      <c r="B76" s="46" t="s">
        <v>665</v>
      </c>
      <c r="C76" s="47">
        <v>7</v>
      </c>
      <c r="D76" s="47">
        <v>0</v>
      </c>
      <c r="E76" s="47">
        <f t="shared" si="1"/>
        <v>7</v>
      </c>
      <c r="F76" s="57" t="s">
        <v>811</v>
      </c>
      <c r="G76" s="44"/>
    </row>
    <row r="77" spans="1:7" s="13" customFormat="1" ht="15.6" customHeight="1" x14ac:dyDescent="0.25">
      <c r="A77" s="67">
        <v>10</v>
      </c>
      <c r="B77" s="46" t="s">
        <v>661</v>
      </c>
      <c r="C77" s="47">
        <v>2</v>
      </c>
      <c r="D77" s="47">
        <v>1</v>
      </c>
      <c r="E77" s="47">
        <f t="shared" si="1"/>
        <v>3</v>
      </c>
      <c r="F77" s="57" t="s">
        <v>818</v>
      </c>
      <c r="G77" s="44"/>
    </row>
    <row r="78" spans="1:7" s="13" customFormat="1" ht="15.6" customHeight="1" x14ac:dyDescent="0.25">
      <c r="A78" s="69"/>
      <c r="B78" s="46" t="s">
        <v>673</v>
      </c>
      <c r="C78" s="47">
        <v>1</v>
      </c>
      <c r="D78" s="47">
        <v>9</v>
      </c>
      <c r="E78" s="47">
        <f t="shared" si="1"/>
        <v>10</v>
      </c>
      <c r="F78" s="57" t="s">
        <v>818</v>
      </c>
      <c r="G78" s="44"/>
    </row>
    <row r="79" spans="1:7" s="13" customFormat="1" ht="15.6" customHeight="1" x14ac:dyDescent="0.25">
      <c r="A79" s="45">
        <v>11</v>
      </c>
      <c r="B79" s="46" t="s">
        <v>680</v>
      </c>
      <c r="C79" s="47">
        <v>16</v>
      </c>
      <c r="D79" s="47">
        <v>0</v>
      </c>
      <c r="E79" s="47">
        <f t="shared" si="1"/>
        <v>16</v>
      </c>
      <c r="F79" s="57" t="s">
        <v>819</v>
      </c>
      <c r="G79" s="44"/>
    </row>
    <row r="80" spans="1:7" s="13" customFormat="1" ht="15.6" customHeight="1" x14ac:dyDescent="0.25">
      <c r="A80" s="67">
        <v>12</v>
      </c>
      <c r="B80" s="46" t="s">
        <v>667</v>
      </c>
      <c r="C80" s="47">
        <v>2</v>
      </c>
      <c r="D80" s="47">
        <v>0</v>
      </c>
      <c r="E80" s="47">
        <f t="shared" si="1"/>
        <v>2</v>
      </c>
      <c r="F80" s="57" t="s">
        <v>820</v>
      </c>
      <c r="G80" s="44"/>
    </row>
    <row r="81" spans="1:7" s="13" customFormat="1" ht="15.6" customHeight="1" x14ac:dyDescent="0.25">
      <c r="A81" s="69"/>
      <c r="B81" s="46" t="s">
        <v>662</v>
      </c>
      <c r="C81" s="47">
        <v>6</v>
      </c>
      <c r="D81" s="47">
        <v>1</v>
      </c>
      <c r="E81" s="47">
        <f t="shared" si="1"/>
        <v>7</v>
      </c>
      <c r="F81" s="57" t="s">
        <v>820</v>
      </c>
      <c r="G81" s="44"/>
    </row>
    <row r="82" spans="1:7" s="13" customFormat="1" ht="15.6" customHeight="1" x14ac:dyDescent="0.25">
      <c r="A82" s="45">
        <v>13</v>
      </c>
      <c r="B82" s="46" t="s">
        <v>651</v>
      </c>
      <c r="C82" s="47">
        <v>8</v>
      </c>
      <c r="D82" s="47">
        <v>1</v>
      </c>
      <c r="E82" s="47">
        <f t="shared" si="1"/>
        <v>9</v>
      </c>
      <c r="F82" s="57" t="s">
        <v>821</v>
      </c>
      <c r="G82" s="44"/>
    </row>
    <row r="83" spans="1:7" s="13" customFormat="1" ht="15.95" customHeight="1" x14ac:dyDescent="0.25">
      <c r="A83" s="48" t="s">
        <v>59</v>
      </c>
      <c r="B83" s="49"/>
      <c r="C83" s="50">
        <f>SUM(C49:C82)</f>
        <v>227</v>
      </c>
      <c r="D83" s="50">
        <f>SUM(D49:D82)</f>
        <v>12</v>
      </c>
      <c r="E83" s="50">
        <f>SUM(E49:E82)</f>
        <v>239</v>
      </c>
      <c r="F83" s="44"/>
      <c r="G83" s="44"/>
    </row>
    <row r="84" spans="1:7" s="13" customFormat="1" ht="9.9499999999999993" customHeight="1" x14ac:dyDescent="0.25">
      <c r="A84" s="51"/>
      <c r="B84" s="52"/>
      <c r="C84" s="53"/>
      <c r="D84" s="53"/>
      <c r="E84" s="53"/>
      <c r="F84" s="44"/>
      <c r="G84" s="44"/>
    </row>
    <row r="85" spans="1:7" s="13" customFormat="1" ht="15.95" customHeight="1" x14ac:dyDescent="0.25">
      <c r="A85" s="63" t="s">
        <v>568</v>
      </c>
      <c r="B85" s="64"/>
      <c r="C85" s="64"/>
      <c r="D85" s="64"/>
      <c r="E85" s="65"/>
      <c r="F85" s="44"/>
      <c r="G85" s="44"/>
    </row>
    <row r="86" spans="1:7" s="13" customFormat="1" ht="15.95" customHeight="1" x14ac:dyDescent="0.25">
      <c r="A86" s="63" t="s">
        <v>802</v>
      </c>
      <c r="B86" s="64"/>
      <c r="C86" s="64"/>
      <c r="D86" s="64"/>
      <c r="E86" s="65"/>
      <c r="F86" s="44"/>
      <c r="G86" s="44"/>
    </row>
    <row r="87" spans="1:7" s="13" customFormat="1" ht="15" customHeight="1" x14ac:dyDescent="0.25">
      <c r="A87" s="67">
        <v>1</v>
      </c>
      <c r="B87" s="46" t="s">
        <v>603</v>
      </c>
      <c r="C87" s="47">
        <v>10</v>
      </c>
      <c r="D87" s="47">
        <v>0</v>
      </c>
      <c r="E87" s="47">
        <f t="shared" ref="E87:E118" si="2">SUM(C87:D87)</f>
        <v>10</v>
      </c>
      <c r="F87" s="13" t="s">
        <v>823</v>
      </c>
      <c r="G87" s="44"/>
    </row>
    <row r="88" spans="1:7" s="13" customFormat="1" ht="15" customHeight="1" x14ac:dyDescent="0.25">
      <c r="A88" s="68"/>
      <c r="B88" s="46" t="s">
        <v>598</v>
      </c>
      <c r="C88" s="47">
        <v>6</v>
      </c>
      <c r="D88" s="47">
        <v>0</v>
      </c>
      <c r="E88" s="47">
        <f t="shared" si="2"/>
        <v>6</v>
      </c>
      <c r="F88" s="13" t="s">
        <v>823</v>
      </c>
      <c r="G88" s="44"/>
    </row>
    <row r="89" spans="1:7" s="13" customFormat="1" ht="15" customHeight="1" x14ac:dyDescent="0.25">
      <c r="A89" s="68"/>
      <c r="B89" s="46" t="s">
        <v>577</v>
      </c>
      <c r="C89" s="47">
        <v>5</v>
      </c>
      <c r="D89" s="47">
        <v>0</v>
      </c>
      <c r="E89" s="47">
        <f t="shared" si="2"/>
        <v>5</v>
      </c>
      <c r="F89" s="13" t="s">
        <v>823</v>
      </c>
      <c r="G89" s="44"/>
    </row>
    <row r="90" spans="1:7" s="13" customFormat="1" ht="15" customHeight="1" x14ac:dyDescent="0.25">
      <c r="A90" s="69"/>
      <c r="B90" s="46" t="s">
        <v>605</v>
      </c>
      <c r="C90" s="47">
        <v>9</v>
      </c>
      <c r="D90" s="47">
        <v>0</v>
      </c>
      <c r="E90" s="47">
        <f t="shared" si="2"/>
        <v>9</v>
      </c>
      <c r="F90" s="13" t="s">
        <v>823</v>
      </c>
      <c r="G90" s="44"/>
    </row>
    <row r="91" spans="1:7" s="13" customFormat="1" ht="15" customHeight="1" x14ac:dyDescent="0.25">
      <c r="A91" s="67">
        <v>2</v>
      </c>
      <c r="B91" s="46" t="s">
        <v>595</v>
      </c>
      <c r="C91" s="47">
        <v>5</v>
      </c>
      <c r="D91" s="47">
        <v>0</v>
      </c>
      <c r="E91" s="47">
        <f t="shared" si="2"/>
        <v>5</v>
      </c>
      <c r="F91" s="13" t="s">
        <v>824</v>
      </c>
      <c r="G91" s="44"/>
    </row>
    <row r="92" spans="1:7" s="13" customFormat="1" ht="15" customHeight="1" x14ac:dyDescent="0.25">
      <c r="A92" s="68"/>
      <c r="B92" s="46" t="s">
        <v>610</v>
      </c>
      <c r="C92" s="47">
        <v>7</v>
      </c>
      <c r="D92" s="47">
        <v>0</v>
      </c>
      <c r="E92" s="47">
        <f t="shared" si="2"/>
        <v>7</v>
      </c>
      <c r="F92" s="13" t="s">
        <v>824</v>
      </c>
      <c r="G92" s="44"/>
    </row>
    <row r="93" spans="1:7" s="13" customFormat="1" ht="15" customHeight="1" x14ac:dyDescent="0.25">
      <c r="A93" s="68"/>
      <c r="B93" s="46" t="s">
        <v>607</v>
      </c>
      <c r="C93" s="47">
        <v>10</v>
      </c>
      <c r="D93" s="47">
        <v>0</v>
      </c>
      <c r="E93" s="47">
        <f t="shared" si="2"/>
        <v>10</v>
      </c>
      <c r="F93" s="13" t="s">
        <v>824</v>
      </c>
      <c r="G93" s="44"/>
    </row>
    <row r="94" spans="1:7" s="13" customFormat="1" ht="15" customHeight="1" x14ac:dyDescent="0.25">
      <c r="A94" s="69"/>
      <c r="B94" s="46" t="s">
        <v>582</v>
      </c>
      <c r="C94" s="47">
        <v>10</v>
      </c>
      <c r="D94" s="47">
        <v>1</v>
      </c>
      <c r="E94" s="47">
        <f t="shared" si="2"/>
        <v>11</v>
      </c>
      <c r="F94" s="13" t="s">
        <v>824</v>
      </c>
      <c r="G94" s="44"/>
    </row>
    <row r="95" spans="1:7" s="13" customFormat="1" ht="15" customHeight="1" x14ac:dyDescent="0.25">
      <c r="A95" s="45">
        <v>3</v>
      </c>
      <c r="B95" s="46" t="s">
        <v>597</v>
      </c>
      <c r="C95" s="47">
        <v>2</v>
      </c>
      <c r="D95" s="47">
        <v>0</v>
      </c>
      <c r="E95" s="47">
        <f t="shared" si="2"/>
        <v>2</v>
      </c>
      <c r="F95" s="13" t="s">
        <v>812</v>
      </c>
      <c r="G95" s="44"/>
    </row>
    <row r="96" spans="1:7" s="13" customFormat="1" ht="15" customHeight="1" x14ac:dyDescent="0.25">
      <c r="A96" s="45">
        <v>4</v>
      </c>
      <c r="B96" s="46" t="s">
        <v>614</v>
      </c>
      <c r="C96" s="47">
        <v>10</v>
      </c>
      <c r="D96" s="47">
        <v>0</v>
      </c>
      <c r="E96" s="47">
        <f t="shared" si="2"/>
        <v>10</v>
      </c>
      <c r="F96" s="13" t="s">
        <v>816</v>
      </c>
      <c r="G96" s="44"/>
    </row>
    <row r="97" spans="1:7" s="13" customFormat="1" ht="15" customHeight="1" x14ac:dyDescent="0.25">
      <c r="A97" s="45">
        <v>5</v>
      </c>
      <c r="B97" s="46" t="s">
        <v>585</v>
      </c>
      <c r="C97" s="47">
        <v>8</v>
      </c>
      <c r="D97" s="47">
        <v>0</v>
      </c>
      <c r="E97" s="47">
        <f t="shared" si="2"/>
        <v>8</v>
      </c>
      <c r="F97" s="13" t="s">
        <v>825</v>
      </c>
      <c r="G97" s="44"/>
    </row>
    <row r="98" spans="1:7" s="13" customFormat="1" ht="15" customHeight="1" x14ac:dyDescent="0.25">
      <c r="A98" s="67">
        <v>6</v>
      </c>
      <c r="B98" s="46" t="s">
        <v>601</v>
      </c>
      <c r="C98" s="47">
        <v>6</v>
      </c>
      <c r="D98" s="47">
        <v>0</v>
      </c>
      <c r="E98" s="47">
        <f t="shared" si="2"/>
        <v>6</v>
      </c>
      <c r="F98" s="13" t="s">
        <v>826</v>
      </c>
      <c r="G98" s="44"/>
    </row>
    <row r="99" spans="1:7" s="13" customFormat="1" ht="15" customHeight="1" x14ac:dyDescent="0.25">
      <c r="A99" s="69"/>
      <c r="B99" s="46" t="s">
        <v>606</v>
      </c>
      <c r="C99" s="47">
        <v>12</v>
      </c>
      <c r="D99" s="47">
        <v>0</v>
      </c>
      <c r="E99" s="47">
        <f t="shared" si="2"/>
        <v>12</v>
      </c>
      <c r="F99" s="13" t="s">
        <v>826</v>
      </c>
      <c r="G99" s="44"/>
    </row>
    <row r="100" spans="1:7" s="13" customFormat="1" ht="15" customHeight="1" x14ac:dyDescent="0.25">
      <c r="A100" s="67">
        <v>7</v>
      </c>
      <c r="B100" s="46" t="s">
        <v>586</v>
      </c>
      <c r="C100" s="47">
        <v>5</v>
      </c>
      <c r="D100" s="47">
        <v>0</v>
      </c>
      <c r="E100" s="47">
        <f t="shared" si="2"/>
        <v>5</v>
      </c>
      <c r="F100" s="13" t="s">
        <v>827</v>
      </c>
      <c r="G100" s="44"/>
    </row>
    <row r="101" spans="1:7" s="13" customFormat="1" ht="15" customHeight="1" x14ac:dyDescent="0.25">
      <c r="A101" s="69"/>
      <c r="B101" s="46" t="s">
        <v>570</v>
      </c>
      <c r="C101" s="47">
        <v>6</v>
      </c>
      <c r="D101" s="47">
        <v>0</v>
      </c>
      <c r="E101" s="47">
        <f t="shared" si="2"/>
        <v>6</v>
      </c>
      <c r="F101" s="13" t="s">
        <v>827</v>
      </c>
      <c r="G101" s="44"/>
    </row>
    <row r="102" spans="1:7" s="13" customFormat="1" ht="15" customHeight="1" x14ac:dyDescent="0.25">
      <c r="A102" s="45">
        <v>8</v>
      </c>
      <c r="B102" s="46" t="s">
        <v>600</v>
      </c>
      <c r="C102" s="47">
        <v>3</v>
      </c>
      <c r="D102" s="47">
        <v>0</v>
      </c>
      <c r="E102" s="47">
        <f t="shared" si="2"/>
        <v>3</v>
      </c>
      <c r="F102" s="13" t="s">
        <v>828</v>
      </c>
      <c r="G102" s="44"/>
    </row>
    <row r="103" spans="1:7" s="13" customFormat="1" ht="15" customHeight="1" x14ac:dyDescent="0.25">
      <c r="A103" s="67">
        <v>9</v>
      </c>
      <c r="B103" s="46" t="s">
        <v>590</v>
      </c>
      <c r="C103" s="47">
        <v>4</v>
      </c>
      <c r="D103" s="47">
        <v>0</v>
      </c>
      <c r="E103" s="47">
        <f t="shared" si="2"/>
        <v>4</v>
      </c>
      <c r="F103" s="13" t="s">
        <v>829</v>
      </c>
      <c r="G103" s="44"/>
    </row>
    <row r="104" spans="1:7" s="13" customFormat="1" ht="15" customHeight="1" x14ac:dyDescent="0.25">
      <c r="A104" s="68"/>
      <c r="B104" s="46" t="s">
        <v>580</v>
      </c>
      <c r="C104" s="47">
        <v>4</v>
      </c>
      <c r="D104" s="47">
        <v>0</v>
      </c>
      <c r="E104" s="47">
        <f t="shared" si="2"/>
        <v>4</v>
      </c>
      <c r="F104" s="13" t="s">
        <v>829</v>
      </c>
      <c r="G104" s="44"/>
    </row>
    <row r="105" spans="1:7" s="13" customFormat="1" ht="15" customHeight="1" x14ac:dyDescent="0.25">
      <c r="A105" s="68"/>
      <c r="B105" s="46" t="s">
        <v>587</v>
      </c>
      <c r="C105" s="47">
        <v>6</v>
      </c>
      <c r="D105" s="47">
        <v>0</v>
      </c>
      <c r="E105" s="47">
        <f t="shared" si="2"/>
        <v>6</v>
      </c>
      <c r="F105" s="13" t="s">
        <v>829</v>
      </c>
      <c r="G105" s="44"/>
    </row>
    <row r="106" spans="1:7" s="13" customFormat="1" ht="15" customHeight="1" x14ac:dyDescent="0.25">
      <c r="A106" s="68"/>
      <c r="B106" s="46" t="s">
        <v>584</v>
      </c>
      <c r="C106" s="47">
        <v>14</v>
      </c>
      <c r="D106" s="47">
        <v>0</v>
      </c>
      <c r="E106" s="47">
        <f t="shared" si="2"/>
        <v>14</v>
      </c>
      <c r="F106" s="13" t="s">
        <v>829</v>
      </c>
      <c r="G106" s="44"/>
    </row>
    <row r="107" spans="1:7" s="13" customFormat="1" ht="15" customHeight="1" x14ac:dyDescent="0.25">
      <c r="A107" s="68"/>
      <c r="B107" s="46" t="s">
        <v>569</v>
      </c>
      <c r="C107" s="47">
        <v>7</v>
      </c>
      <c r="D107" s="47">
        <v>0</v>
      </c>
      <c r="E107" s="47">
        <f t="shared" si="2"/>
        <v>7</v>
      </c>
      <c r="F107" s="13" t="s">
        <v>829</v>
      </c>
      <c r="G107" s="44"/>
    </row>
    <row r="108" spans="1:7" s="13" customFormat="1" ht="15" customHeight="1" x14ac:dyDescent="0.25">
      <c r="A108" s="68"/>
      <c r="B108" s="46" t="s">
        <v>599</v>
      </c>
      <c r="C108" s="47">
        <v>5</v>
      </c>
      <c r="D108" s="47">
        <v>0</v>
      </c>
      <c r="E108" s="47">
        <f t="shared" si="2"/>
        <v>5</v>
      </c>
      <c r="F108" s="13" t="s">
        <v>829</v>
      </c>
      <c r="G108" s="44"/>
    </row>
    <row r="109" spans="1:7" s="13" customFormat="1" ht="15" customHeight="1" x14ac:dyDescent="0.25">
      <c r="A109" s="68"/>
      <c r="B109" s="46" t="s">
        <v>579</v>
      </c>
      <c r="C109" s="47">
        <v>5</v>
      </c>
      <c r="D109" s="47">
        <v>0</v>
      </c>
      <c r="E109" s="47">
        <f t="shared" si="2"/>
        <v>5</v>
      </c>
      <c r="F109" s="13" t="s">
        <v>829</v>
      </c>
      <c r="G109" s="44"/>
    </row>
    <row r="110" spans="1:7" s="13" customFormat="1" ht="15" customHeight="1" x14ac:dyDescent="0.25">
      <c r="A110" s="69"/>
      <c r="B110" s="46" t="s">
        <v>604</v>
      </c>
      <c r="C110" s="47">
        <v>6</v>
      </c>
      <c r="D110" s="47">
        <v>0</v>
      </c>
      <c r="E110" s="47">
        <f t="shared" si="2"/>
        <v>6</v>
      </c>
      <c r="F110" s="13" t="s">
        <v>829</v>
      </c>
      <c r="G110" s="44"/>
    </row>
    <row r="111" spans="1:7" s="13" customFormat="1" ht="15" customHeight="1" x14ac:dyDescent="0.25">
      <c r="A111" s="67">
        <v>10</v>
      </c>
      <c r="B111" s="46" t="s">
        <v>594</v>
      </c>
      <c r="C111" s="47">
        <v>7</v>
      </c>
      <c r="D111" s="47">
        <v>0</v>
      </c>
      <c r="E111" s="47">
        <f t="shared" si="2"/>
        <v>7</v>
      </c>
      <c r="F111" s="13" t="s">
        <v>830</v>
      </c>
      <c r="G111" s="44"/>
    </row>
    <row r="112" spans="1:7" s="13" customFormat="1" ht="15" customHeight="1" x14ac:dyDescent="0.25">
      <c r="A112" s="69"/>
      <c r="B112" s="46" t="s">
        <v>615</v>
      </c>
      <c r="C112" s="47">
        <v>3</v>
      </c>
      <c r="D112" s="47">
        <v>0</v>
      </c>
      <c r="E112" s="47">
        <f t="shared" si="2"/>
        <v>3</v>
      </c>
      <c r="F112" s="13" t="s">
        <v>830</v>
      </c>
      <c r="G112" s="44"/>
    </row>
    <row r="113" spans="1:6" s="13" customFormat="1" ht="15" customHeight="1" x14ac:dyDescent="0.2">
      <c r="A113" s="45">
        <v>11</v>
      </c>
      <c r="B113" s="46" t="s">
        <v>583</v>
      </c>
      <c r="C113" s="47">
        <v>7</v>
      </c>
      <c r="D113" s="47">
        <v>0</v>
      </c>
      <c r="E113" s="47">
        <f t="shared" si="2"/>
        <v>7</v>
      </c>
      <c r="F113" s="13" t="s">
        <v>831</v>
      </c>
    </row>
    <row r="114" spans="1:6" s="13" customFormat="1" ht="15" customHeight="1" x14ac:dyDescent="0.2">
      <c r="A114" s="67">
        <v>12</v>
      </c>
      <c r="B114" s="46" t="s">
        <v>591</v>
      </c>
      <c r="C114" s="47">
        <v>3</v>
      </c>
      <c r="D114" s="47">
        <v>0</v>
      </c>
      <c r="E114" s="47">
        <f t="shared" si="2"/>
        <v>3</v>
      </c>
      <c r="F114" s="13" t="s">
        <v>811</v>
      </c>
    </row>
    <row r="115" spans="1:6" s="13" customFormat="1" ht="15" customHeight="1" x14ac:dyDescent="0.2">
      <c r="A115" s="68"/>
      <c r="B115" s="46" t="s">
        <v>612</v>
      </c>
      <c r="C115" s="47">
        <v>3</v>
      </c>
      <c r="D115" s="47">
        <v>0</v>
      </c>
      <c r="E115" s="47">
        <f t="shared" si="2"/>
        <v>3</v>
      </c>
      <c r="F115" s="13" t="s">
        <v>811</v>
      </c>
    </row>
    <row r="116" spans="1:6" s="13" customFormat="1" ht="15" customHeight="1" x14ac:dyDescent="0.2">
      <c r="A116" s="68"/>
      <c r="B116" s="46" t="s">
        <v>571</v>
      </c>
      <c r="C116" s="47">
        <v>8</v>
      </c>
      <c r="D116" s="47">
        <v>0</v>
      </c>
      <c r="E116" s="47">
        <f t="shared" si="2"/>
        <v>8</v>
      </c>
      <c r="F116" s="13" t="s">
        <v>811</v>
      </c>
    </row>
    <row r="117" spans="1:6" s="13" customFormat="1" ht="15" customHeight="1" x14ac:dyDescent="0.2">
      <c r="A117" s="68"/>
      <c r="B117" s="46" t="s">
        <v>613</v>
      </c>
      <c r="C117" s="47">
        <v>5</v>
      </c>
      <c r="D117" s="47">
        <v>1</v>
      </c>
      <c r="E117" s="47">
        <f t="shared" si="2"/>
        <v>6</v>
      </c>
      <c r="F117" s="13" t="s">
        <v>811</v>
      </c>
    </row>
    <row r="118" spans="1:6" s="13" customFormat="1" ht="15" customHeight="1" x14ac:dyDescent="0.2">
      <c r="A118" s="68"/>
      <c r="B118" s="46" t="s">
        <v>618</v>
      </c>
      <c r="C118" s="47">
        <v>6</v>
      </c>
      <c r="D118" s="47">
        <v>0</v>
      </c>
      <c r="E118" s="47">
        <f t="shared" si="2"/>
        <v>6</v>
      </c>
      <c r="F118" s="13" t="s">
        <v>811</v>
      </c>
    </row>
    <row r="119" spans="1:6" s="13" customFormat="1" ht="15" customHeight="1" x14ac:dyDescent="0.2">
      <c r="A119" s="68"/>
      <c r="B119" s="46" t="s">
        <v>575</v>
      </c>
      <c r="C119" s="47">
        <v>10</v>
      </c>
      <c r="D119" s="47">
        <v>0</v>
      </c>
      <c r="E119" s="47">
        <f t="shared" ref="E119:E137" si="3">SUM(C119:D119)</f>
        <v>10</v>
      </c>
      <c r="F119" s="13" t="s">
        <v>811</v>
      </c>
    </row>
    <row r="120" spans="1:6" s="13" customFormat="1" ht="15" customHeight="1" x14ac:dyDescent="0.2">
      <c r="A120" s="68"/>
      <c r="B120" s="46" t="s">
        <v>578</v>
      </c>
      <c r="C120" s="47">
        <v>3</v>
      </c>
      <c r="D120" s="47">
        <v>0</v>
      </c>
      <c r="E120" s="47">
        <f t="shared" si="3"/>
        <v>3</v>
      </c>
      <c r="F120" s="13" t="s">
        <v>811</v>
      </c>
    </row>
    <row r="121" spans="1:6" s="13" customFormat="1" ht="15" customHeight="1" x14ac:dyDescent="0.2">
      <c r="A121" s="68"/>
      <c r="B121" s="46" t="s">
        <v>592</v>
      </c>
      <c r="C121" s="47">
        <v>8</v>
      </c>
      <c r="D121" s="47">
        <v>0</v>
      </c>
      <c r="E121" s="47">
        <f t="shared" si="3"/>
        <v>8</v>
      </c>
      <c r="F121" s="13" t="s">
        <v>811</v>
      </c>
    </row>
    <row r="122" spans="1:6" s="13" customFormat="1" ht="15" customHeight="1" x14ac:dyDescent="0.2">
      <c r="A122" s="68"/>
      <c r="B122" s="46" t="s">
        <v>572</v>
      </c>
      <c r="C122" s="47">
        <v>11</v>
      </c>
      <c r="D122" s="47">
        <v>0</v>
      </c>
      <c r="E122" s="47">
        <f t="shared" si="3"/>
        <v>11</v>
      </c>
      <c r="F122" s="13" t="s">
        <v>811</v>
      </c>
    </row>
    <row r="123" spans="1:6" s="13" customFormat="1" ht="15" customHeight="1" x14ac:dyDescent="0.2">
      <c r="A123" s="68"/>
      <c r="B123" s="46" t="s">
        <v>589</v>
      </c>
      <c r="C123" s="47">
        <v>3</v>
      </c>
      <c r="D123" s="47">
        <v>0</v>
      </c>
      <c r="E123" s="47">
        <f t="shared" si="3"/>
        <v>3</v>
      </c>
      <c r="F123" s="13" t="s">
        <v>811</v>
      </c>
    </row>
    <row r="124" spans="1:6" s="13" customFormat="1" ht="15" customHeight="1" x14ac:dyDescent="0.2">
      <c r="A124" s="68"/>
      <c r="B124" s="46" t="s">
        <v>617</v>
      </c>
      <c r="C124" s="47">
        <v>9</v>
      </c>
      <c r="D124" s="47">
        <v>0</v>
      </c>
      <c r="E124" s="47">
        <f t="shared" si="3"/>
        <v>9</v>
      </c>
      <c r="F124" s="13" t="s">
        <v>811</v>
      </c>
    </row>
    <row r="125" spans="1:6" s="13" customFormat="1" ht="15" customHeight="1" x14ac:dyDescent="0.2">
      <c r="A125" s="68"/>
      <c r="B125" s="46" t="s">
        <v>581</v>
      </c>
      <c r="C125" s="47">
        <v>5</v>
      </c>
      <c r="D125" s="47">
        <v>0</v>
      </c>
      <c r="E125" s="47">
        <f t="shared" si="3"/>
        <v>5</v>
      </c>
      <c r="F125" s="13" t="s">
        <v>811</v>
      </c>
    </row>
    <row r="126" spans="1:6" s="13" customFormat="1" ht="15" customHeight="1" x14ac:dyDescent="0.2">
      <c r="A126" s="69"/>
      <c r="B126" s="46" t="s">
        <v>616</v>
      </c>
      <c r="C126" s="47">
        <v>6</v>
      </c>
      <c r="D126" s="47">
        <v>0</v>
      </c>
      <c r="E126" s="47">
        <f t="shared" si="3"/>
        <v>6</v>
      </c>
      <c r="F126" s="13" t="s">
        <v>811</v>
      </c>
    </row>
    <row r="127" spans="1:6" s="13" customFormat="1" ht="15" customHeight="1" x14ac:dyDescent="0.2">
      <c r="A127" s="45">
        <v>13</v>
      </c>
      <c r="B127" s="46" t="s">
        <v>596</v>
      </c>
      <c r="C127" s="47">
        <v>0</v>
      </c>
      <c r="D127" s="47">
        <v>2</v>
      </c>
      <c r="E127" s="47">
        <f t="shared" si="3"/>
        <v>2</v>
      </c>
      <c r="F127" s="13" t="s">
        <v>832</v>
      </c>
    </row>
    <row r="128" spans="1:6" s="13" customFormat="1" ht="15" customHeight="1" x14ac:dyDescent="0.2">
      <c r="A128" s="45">
        <v>14</v>
      </c>
      <c r="B128" s="46" t="s">
        <v>608</v>
      </c>
      <c r="C128" s="47">
        <v>5</v>
      </c>
      <c r="D128" s="47">
        <v>0</v>
      </c>
      <c r="E128" s="47">
        <f t="shared" si="3"/>
        <v>5</v>
      </c>
      <c r="F128" s="13" t="s">
        <v>833</v>
      </c>
    </row>
    <row r="129" spans="1:6" s="13" customFormat="1" ht="15" customHeight="1" x14ac:dyDescent="0.2">
      <c r="A129" s="45">
        <v>15</v>
      </c>
      <c r="B129" s="46" t="s">
        <v>573</v>
      </c>
      <c r="C129" s="47">
        <v>11</v>
      </c>
      <c r="D129" s="47">
        <v>0</v>
      </c>
      <c r="E129" s="47">
        <f t="shared" si="3"/>
        <v>11</v>
      </c>
      <c r="F129" s="13" t="s">
        <v>834</v>
      </c>
    </row>
    <row r="130" spans="1:6" s="13" customFormat="1" ht="15" customHeight="1" x14ac:dyDescent="0.2">
      <c r="A130" s="45">
        <v>16</v>
      </c>
      <c r="B130" s="46" t="s">
        <v>574</v>
      </c>
      <c r="C130" s="47">
        <v>2</v>
      </c>
      <c r="D130" s="47">
        <v>0</v>
      </c>
      <c r="E130" s="47">
        <f t="shared" si="3"/>
        <v>2</v>
      </c>
      <c r="F130" s="13" t="s">
        <v>835</v>
      </c>
    </row>
    <row r="131" spans="1:6" s="13" customFormat="1" ht="15" customHeight="1" x14ac:dyDescent="0.2">
      <c r="A131" s="45">
        <v>17</v>
      </c>
      <c r="B131" s="46" t="s">
        <v>576</v>
      </c>
      <c r="C131" s="47">
        <v>2</v>
      </c>
      <c r="D131" s="47">
        <v>0</v>
      </c>
      <c r="E131" s="47">
        <f t="shared" si="3"/>
        <v>2</v>
      </c>
      <c r="F131" s="13" t="s">
        <v>836</v>
      </c>
    </row>
    <row r="132" spans="1:6" s="13" customFormat="1" ht="15" customHeight="1" x14ac:dyDescent="0.2">
      <c r="A132" s="67">
        <v>18</v>
      </c>
      <c r="B132" s="46" t="s">
        <v>619</v>
      </c>
      <c r="C132" s="47">
        <v>2</v>
      </c>
      <c r="D132" s="47">
        <v>0</v>
      </c>
      <c r="E132" s="47">
        <f t="shared" si="3"/>
        <v>2</v>
      </c>
      <c r="F132" s="13" t="s">
        <v>837</v>
      </c>
    </row>
    <row r="133" spans="1:6" s="13" customFormat="1" ht="15" customHeight="1" x14ac:dyDescent="0.2">
      <c r="A133" s="69"/>
      <c r="B133" s="46" t="s">
        <v>593</v>
      </c>
      <c r="C133" s="47">
        <v>3</v>
      </c>
      <c r="D133" s="47">
        <v>0</v>
      </c>
      <c r="E133" s="47">
        <f t="shared" si="3"/>
        <v>3</v>
      </c>
      <c r="F133" s="13" t="s">
        <v>837</v>
      </c>
    </row>
    <row r="134" spans="1:6" s="13" customFormat="1" ht="15" customHeight="1" x14ac:dyDescent="0.2">
      <c r="A134" s="45">
        <v>19</v>
      </c>
      <c r="B134" s="46" t="s">
        <v>609</v>
      </c>
      <c r="C134" s="47">
        <v>3</v>
      </c>
      <c r="D134" s="47">
        <v>0</v>
      </c>
      <c r="E134" s="47">
        <f t="shared" si="3"/>
        <v>3</v>
      </c>
      <c r="F134" s="13" t="s">
        <v>838</v>
      </c>
    </row>
    <row r="135" spans="1:6" s="13" customFormat="1" ht="15" customHeight="1" x14ac:dyDescent="0.2">
      <c r="A135" s="45">
        <v>20</v>
      </c>
      <c r="B135" s="46" t="s">
        <v>611</v>
      </c>
      <c r="C135" s="47">
        <v>1</v>
      </c>
      <c r="D135" s="47">
        <v>2</v>
      </c>
      <c r="E135" s="47">
        <f t="shared" si="3"/>
        <v>3</v>
      </c>
      <c r="F135" s="13" t="s">
        <v>839</v>
      </c>
    </row>
    <row r="136" spans="1:6" s="13" customFormat="1" ht="15" customHeight="1" x14ac:dyDescent="0.2">
      <c r="A136" s="45">
        <v>21</v>
      </c>
      <c r="B136" s="46" t="s">
        <v>588</v>
      </c>
      <c r="C136" s="47">
        <v>6</v>
      </c>
      <c r="D136" s="47">
        <v>1</v>
      </c>
      <c r="E136" s="47">
        <f t="shared" si="3"/>
        <v>7</v>
      </c>
      <c r="F136" s="13" t="s">
        <v>840</v>
      </c>
    </row>
    <row r="137" spans="1:6" s="13" customFormat="1" ht="15" customHeight="1" x14ac:dyDescent="0.2">
      <c r="A137" s="45">
        <v>22</v>
      </c>
      <c r="B137" s="46" t="s">
        <v>602</v>
      </c>
      <c r="C137" s="47">
        <v>0</v>
      </c>
      <c r="D137" s="47">
        <v>3</v>
      </c>
      <c r="E137" s="47">
        <f t="shared" si="3"/>
        <v>3</v>
      </c>
      <c r="F137" s="13" t="s">
        <v>841</v>
      </c>
    </row>
    <row r="138" spans="1:6" s="13" customFormat="1" ht="15.95" customHeight="1" x14ac:dyDescent="0.2">
      <c r="A138" s="48" t="s">
        <v>59</v>
      </c>
      <c r="B138" s="49"/>
      <c r="C138" s="50">
        <f>SUM(C87:C137)</f>
        <v>297</v>
      </c>
      <c r="D138" s="50">
        <f>SUM(D87:D137)</f>
        <v>10</v>
      </c>
      <c r="E138" s="50">
        <f>SUM(E87:E137)</f>
        <v>307</v>
      </c>
    </row>
    <row r="139" spans="1:6" s="13" customFormat="1" ht="9.9499999999999993" customHeight="1" x14ac:dyDescent="0.2">
      <c r="A139" s="51"/>
      <c r="B139" s="52"/>
      <c r="C139" s="53"/>
      <c r="D139" s="53"/>
      <c r="E139" s="53"/>
    </row>
    <row r="140" spans="1:6" s="13" customFormat="1" ht="15.95" customHeight="1" x14ac:dyDescent="0.2">
      <c r="A140" s="63" t="s">
        <v>472</v>
      </c>
      <c r="B140" s="64"/>
      <c r="C140" s="64"/>
      <c r="D140" s="64"/>
      <c r="E140" s="65"/>
    </row>
    <row r="141" spans="1:6" s="13" customFormat="1" ht="15.95" customHeight="1" x14ac:dyDescent="0.2">
      <c r="A141" s="63" t="s">
        <v>802</v>
      </c>
      <c r="B141" s="64"/>
      <c r="C141" s="64"/>
      <c r="D141" s="64"/>
      <c r="E141" s="65"/>
    </row>
    <row r="142" spans="1:6" s="13" customFormat="1" ht="15" customHeight="1" x14ac:dyDescent="0.2">
      <c r="A142" s="45">
        <v>1</v>
      </c>
      <c r="B142" s="46" t="s">
        <v>475</v>
      </c>
      <c r="C142" s="47">
        <v>12</v>
      </c>
      <c r="D142" s="47">
        <v>0</v>
      </c>
      <c r="E142" s="47">
        <f t="shared" ref="E142:E173" si="4">SUM(C142:D142)</f>
        <v>12</v>
      </c>
      <c r="F142" s="13" t="s">
        <v>823</v>
      </c>
    </row>
    <row r="143" spans="1:6" s="13" customFormat="1" ht="15" customHeight="1" x14ac:dyDescent="0.2">
      <c r="A143" s="45">
        <v>2</v>
      </c>
      <c r="B143" s="46" t="s">
        <v>498</v>
      </c>
      <c r="C143" s="47">
        <v>18</v>
      </c>
      <c r="D143" s="47">
        <v>0</v>
      </c>
      <c r="E143" s="47">
        <f t="shared" si="4"/>
        <v>18</v>
      </c>
      <c r="F143" s="13" t="s">
        <v>823</v>
      </c>
    </row>
    <row r="144" spans="1:6" s="13" customFormat="1" ht="15" customHeight="1" x14ac:dyDescent="0.2">
      <c r="A144" s="45">
        <v>3</v>
      </c>
      <c r="B144" s="46" t="s">
        <v>482</v>
      </c>
      <c r="C144" s="47">
        <v>14</v>
      </c>
      <c r="D144" s="47">
        <v>0</v>
      </c>
      <c r="E144" s="47">
        <f t="shared" si="4"/>
        <v>14</v>
      </c>
      <c r="F144" s="13" t="s">
        <v>823</v>
      </c>
    </row>
    <row r="145" spans="1:6" s="13" customFormat="1" ht="15" customHeight="1" x14ac:dyDescent="0.2">
      <c r="A145" s="45">
        <v>4</v>
      </c>
      <c r="B145" s="46" t="s">
        <v>474</v>
      </c>
      <c r="C145" s="47">
        <v>22</v>
      </c>
      <c r="D145" s="47">
        <v>0</v>
      </c>
      <c r="E145" s="47">
        <f t="shared" si="4"/>
        <v>22</v>
      </c>
      <c r="F145" s="13" t="s">
        <v>823</v>
      </c>
    </row>
    <row r="146" spans="1:6" s="13" customFormat="1" ht="15" customHeight="1" x14ac:dyDescent="0.2">
      <c r="A146" s="45">
        <v>5</v>
      </c>
      <c r="B146" s="46" t="s">
        <v>518</v>
      </c>
      <c r="C146" s="47">
        <v>18</v>
      </c>
      <c r="D146" s="47">
        <v>0</v>
      </c>
      <c r="E146" s="47">
        <f t="shared" si="4"/>
        <v>18</v>
      </c>
      <c r="F146" s="13" t="s">
        <v>824</v>
      </c>
    </row>
    <row r="147" spans="1:6" s="13" customFormat="1" ht="15" customHeight="1" x14ac:dyDescent="0.2">
      <c r="A147" s="45">
        <v>6</v>
      </c>
      <c r="B147" s="46" t="s">
        <v>487</v>
      </c>
      <c r="C147" s="47">
        <v>13</v>
      </c>
      <c r="D147" s="47">
        <v>1</v>
      </c>
      <c r="E147" s="47">
        <f t="shared" si="4"/>
        <v>14</v>
      </c>
      <c r="F147" s="13" t="s">
        <v>824</v>
      </c>
    </row>
    <row r="148" spans="1:6" s="13" customFormat="1" ht="15" customHeight="1" x14ac:dyDescent="0.2">
      <c r="A148" s="45">
        <v>7</v>
      </c>
      <c r="B148" s="46" t="s">
        <v>519</v>
      </c>
      <c r="C148" s="47">
        <v>10</v>
      </c>
      <c r="D148" s="47">
        <v>0</v>
      </c>
      <c r="E148" s="47">
        <f t="shared" si="4"/>
        <v>10</v>
      </c>
      <c r="F148" s="13" t="s">
        <v>824</v>
      </c>
    </row>
    <row r="149" spans="1:6" s="13" customFormat="1" ht="15" customHeight="1" x14ac:dyDescent="0.2">
      <c r="A149" s="45">
        <v>8</v>
      </c>
      <c r="B149" s="46" t="s">
        <v>485</v>
      </c>
      <c r="C149" s="47">
        <v>9</v>
      </c>
      <c r="D149" s="47">
        <v>0</v>
      </c>
      <c r="E149" s="47">
        <f t="shared" si="4"/>
        <v>9</v>
      </c>
      <c r="F149" s="13" t="s">
        <v>816</v>
      </c>
    </row>
    <row r="150" spans="1:6" s="13" customFormat="1" ht="15" customHeight="1" x14ac:dyDescent="0.2">
      <c r="A150" s="45">
        <v>9</v>
      </c>
      <c r="B150" s="46" t="s">
        <v>504</v>
      </c>
      <c r="C150" s="47">
        <v>18</v>
      </c>
      <c r="D150" s="47">
        <v>0</v>
      </c>
      <c r="E150" s="47">
        <f t="shared" si="4"/>
        <v>18</v>
      </c>
      <c r="F150" s="13" t="s">
        <v>825</v>
      </c>
    </row>
    <row r="151" spans="1:6" s="13" customFormat="1" ht="15" customHeight="1" x14ac:dyDescent="0.2">
      <c r="A151" s="45">
        <v>10</v>
      </c>
      <c r="B151" s="46" t="s">
        <v>506</v>
      </c>
      <c r="C151" s="47">
        <v>6</v>
      </c>
      <c r="D151" s="47">
        <v>0</v>
      </c>
      <c r="E151" s="47">
        <f t="shared" si="4"/>
        <v>6</v>
      </c>
      <c r="F151" s="13" t="s">
        <v>826</v>
      </c>
    </row>
    <row r="152" spans="1:6" s="13" customFormat="1" ht="15" customHeight="1" x14ac:dyDescent="0.2">
      <c r="A152" s="45">
        <v>11</v>
      </c>
      <c r="B152" s="46" t="s">
        <v>496</v>
      </c>
      <c r="C152" s="47">
        <v>20</v>
      </c>
      <c r="D152" s="47">
        <v>0</v>
      </c>
      <c r="E152" s="47">
        <f t="shared" si="4"/>
        <v>20</v>
      </c>
      <c r="F152" s="13" t="s">
        <v>826</v>
      </c>
    </row>
    <row r="153" spans="1:6" s="13" customFormat="1" ht="15" customHeight="1" x14ac:dyDescent="0.2">
      <c r="A153" s="45">
        <v>12</v>
      </c>
      <c r="B153" s="46" t="s">
        <v>484</v>
      </c>
      <c r="C153" s="47">
        <v>7</v>
      </c>
      <c r="D153" s="47">
        <v>0</v>
      </c>
      <c r="E153" s="47">
        <f t="shared" si="4"/>
        <v>7</v>
      </c>
      <c r="F153" s="13" t="s">
        <v>827</v>
      </c>
    </row>
    <row r="154" spans="1:6" s="13" customFormat="1" ht="15" customHeight="1" x14ac:dyDescent="0.2">
      <c r="A154" s="45">
        <v>13</v>
      </c>
      <c r="B154" s="46" t="s">
        <v>507</v>
      </c>
      <c r="C154" s="47">
        <v>17</v>
      </c>
      <c r="D154" s="47">
        <v>0</v>
      </c>
      <c r="E154" s="47">
        <f t="shared" si="4"/>
        <v>17</v>
      </c>
      <c r="F154" s="13" t="s">
        <v>827</v>
      </c>
    </row>
    <row r="155" spans="1:6" s="13" customFormat="1" ht="15" customHeight="1" x14ac:dyDescent="0.2">
      <c r="A155" s="45">
        <v>14</v>
      </c>
      <c r="B155" s="46" t="s">
        <v>512</v>
      </c>
      <c r="C155" s="47">
        <v>13</v>
      </c>
      <c r="D155" s="47">
        <v>0</v>
      </c>
      <c r="E155" s="47">
        <f t="shared" si="4"/>
        <v>13</v>
      </c>
      <c r="F155" s="13" t="s">
        <v>827</v>
      </c>
    </row>
    <row r="156" spans="1:6" s="13" customFormat="1" ht="15" customHeight="1" x14ac:dyDescent="0.2">
      <c r="A156" s="45">
        <v>15</v>
      </c>
      <c r="B156" s="46" t="s">
        <v>513</v>
      </c>
      <c r="C156" s="47">
        <v>10</v>
      </c>
      <c r="D156" s="47">
        <v>0</v>
      </c>
      <c r="E156" s="47">
        <f t="shared" si="4"/>
        <v>10</v>
      </c>
      <c r="F156" s="13" t="s">
        <v>828</v>
      </c>
    </row>
    <row r="157" spans="1:6" s="13" customFormat="1" ht="15" customHeight="1" x14ac:dyDescent="0.2">
      <c r="A157" s="45">
        <v>16</v>
      </c>
      <c r="B157" s="46" t="s">
        <v>493</v>
      </c>
      <c r="C157" s="47">
        <v>11</v>
      </c>
      <c r="D157" s="47">
        <v>0</v>
      </c>
      <c r="E157" s="47">
        <f t="shared" si="4"/>
        <v>11</v>
      </c>
      <c r="F157" s="13" t="s">
        <v>829</v>
      </c>
    </row>
    <row r="158" spans="1:6" s="13" customFormat="1" ht="15" customHeight="1" x14ac:dyDescent="0.2">
      <c r="A158" s="45">
        <v>17</v>
      </c>
      <c r="B158" s="46" t="s">
        <v>492</v>
      </c>
      <c r="C158" s="47">
        <v>12</v>
      </c>
      <c r="D158" s="47">
        <v>0</v>
      </c>
      <c r="E158" s="47">
        <f t="shared" si="4"/>
        <v>12</v>
      </c>
      <c r="F158" s="13" t="s">
        <v>829</v>
      </c>
    </row>
    <row r="159" spans="1:6" s="13" customFormat="1" ht="15" customHeight="1" x14ac:dyDescent="0.2">
      <c r="A159" s="45">
        <v>18</v>
      </c>
      <c r="B159" s="46" t="s">
        <v>522</v>
      </c>
      <c r="C159" s="47">
        <v>17</v>
      </c>
      <c r="D159" s="47">
        <v>0</v>
      </c>
      <c r="E159" s="47">
        <f t="shared" si="4"/>
        <v>17</v>
      </c>
      <c r="F159" s="13" t="s">
        <v>829</v>
      </c>
    </row>
    <row r="160" spans="1:6" s="13" customFormat="1" ht="15" customHeight="1" x14ac:dyDescent="0.2">
      <c r="A160" s="45">
        <v>19</v>
      </c>
      <c r="B160" s="46" t="s">
        <v>511</v>
      </c>
      <c r="C160" s="47">
        <v>24</v>
      </c>
      <c r="D160" s="47">
        <v>0</v>
      </c>
      <c r="E160" s="47">
        <f t="shared" si="4"/>
        <v>24</v>
      </c>
      <c r="F160" s="13" t="s">
        <v>829</v>
      </c>
    </row>
    <row r="161" spans="1:6" s="13" customFormat="1" ht="15" customHeight="1" x14ac:dyDescent="0.2">
      <c r="A161" s="45">
        <v>20</v>
      </c>
      <c r="B161" s="46" t="s">
        <v>508</v>
      </c>
      <c r="C161" s="47">
        <v>21</v>
      </c>
      <c r="D161" s="47">
        <v>0</v>
      </c>
      <c r="E161" s="47">
        <f t="shared" si="4"/>
        <v>21</v>
      </c>
      <c r="F161" s="13" t="s">
        <v>829</v>
      </c>
    </row>
    <row r="162" spans="1:6" s="13" customFormat="1" ht="15" customHeight="1" x14ac:dyDescent="0.2">
      <c r="A162" s="45">
        <v>21</v>
      </c>
      <c r="B162" s="46" t="s">
        <v>486</v>
      </c>
      <c r="C162" s="47">
        <v>17</v>
      </c>
      <c r="D162" s="47">
        <v>0</v>
      </c>
      <c r="E162" s="47">
        <f t="shared" si="4"/>
        <v>17</v>
      </c>
      <c r="F162" s="13" t="s">
        <v>829</v>
      </c>
    </row>
    <row r="163" spans="1:6" s="13" customFormat="1" ht="15" customHeight="1" x14ac:dyDescent="0.2">
      <c r="A163" s="45">
        <v>22</v>
      </c>
      <c r="B163" s="46" t="s">
        <v>500</v>
      </c>
      <c r="C163" s="47">
        <v>20</v>
      </c>
      <c r="D163" s="47">
        <v>0</v>
      </c>
      <c r="E163" s="47">
        <f t="shared" si="4"/>
        <v>20</v>
      </c>
      <c r="F163" s="13" t="s">
        <v>829</v>
      </c>
    </row>
    <row r="164" spans="1:6" s="13" customFormat="1" ht="15" customHeight="1" x14ac:dyDescent="0.2">
      <c r="A164" s="45">
        <v>23</v>
      </c>
      <c r="B164" s="46" t="s">
        <v>477</v>
      </c>
      <c r="C164" s="47">
        <v>14</v>
      </c>
      <c r="D164" s="47">
        <v>0</v>
      </c>
      <c r="E164" s="47">
        <f t="shared" si="4"/>
        <v>14</v>
      </c>
      <c r="F164" s="13" t="s">
        <v>830</v>
      </c>
    </row>
    <row r="165" spans="1:6" s="13" customFormat="1" ht="15" customHeight="1" x14ac:dyDescent="0.2">
      <c r="A165" s="45">
        <v>24</v>
      </c>
      <c r="B165" s="46" t="s">
        <v>481</v>
      </c>
      <c r="C165" s="47">
        <v>2</v>
      </c>
      <c r="D165" s="47">
        <v>0</v>
      </c>
      <c r="E165" s="47">
        <f t="shared" si="4"/>
        <v>2</v>
      </c>
      <c r="F165" s="13" t="s">
        <v>842</v>
      </c>
    </row>
    <row r="166" spans="1:6" s="13" customFormat="1" ht="15" customHeight="1" x14ac:dyDescent="0.2">
      <c r="A166" s="45">
        <v>25</v>
      </c>
      <c r="B166" s="46" t="s">
        <v>517</v>
      </c>
      <c r="C166" s="47">
        <v>10</v>
      </c>
      <c r="D166" s="47">
        <v>0</v>
      </c>
      <c r="E166" s="47">
        <f t="shared" si="4"/>
        <v>10</v>
      </c>
      <c r="F166" s="13" t="s">
        <v>831</v>
      </c>
    </row>
    <row r="167" spans="1:6" s="13" customFormat="1" ht="15" customHeight="1" x14ac:dyDescent="0.2">
      <c r="A167" s="45">
        <v>26</v>
      </c>
      <c r="B167" s="46" t="s">
        <v>479</v>
      </c>
      <c r="C167" s="47">
        <v>20</v>
      </c>
      <c r="D167" s="47">
        <v>0</v>
      </c>
      <c r="E167" s="47">
        <f t="shared" si="4"/>
        <v>20</v>
      </c>
      <c r="F167" s="13" t="s">
        <v>811</v>
      </c>
    </row>
    <row r="168" spans="1:6" s="13" customFormat="1" ht="15" customHeight="1" x14ac:dyDescent="0.2">
      <c r="A168" s="45">
        <v>27</v>
      </c>
      <c r="B168" s="46" t="s">
        <v>499</v>
      </c>
      <c r="C168" s="47">
        <v>10</v>
      </c>
      <c r="D168" s="47">
        <v>0</v>
      </c>
      <c r="E168" s="47">
        <f t="shared" si="4"/>
        <v>10</v>
      </c>
      <c r="F168" s="13" t="s">
        <v>811</v>
      </c>
    </row>
    <row r="169" spans="1:6" s="13" customFormat="1" ht="15" customHeight="1" x14ac:dyDescent="0.2">
      <c r="A169" s="45">
        <v>28</v>
      </c>
      <c r="B169" s="46" t="s">
        <v>527</v>
      </c>
      <c r="C169" s="47">
        <v>12</v>
      </c>
      <c r="D169" s="47">
        <v>0</v>
      </c>
      <c r="E169" s="47">
        <f t="shared" si="4"/>
        <v>12</v>
      </c>
      <c r="F169" s="13" t="s">
        <v>811</v>
      </c>
    </row>
    <row r="170" spans="1:6" s="13" customFormat="1" ht="15" customHeight="1" x14ac:dyDescent="0.2">
      <c r="A170" s="45">
        <v>29</v>
      </c>
      <c r="B170" s="46" t="s">
        <v>516</v>
      </c>
      <c r="C170" s="47">
        <v>12</v>
      </c>
      <c r="D170" s="47">
        <v>0</v>
      </c>
      <c r="E170" s="47">
        <f t="shared" si="4"/>
        <v>12</v>
      </c>
      <c r="F170" s="13" t="s">
        <v>811</v>
      </c>
    </row>
    <row r="171" spans="1:6" s="13" customFormat="1" ht="15" customHeight="1" x14ac:dyDescent="0.2">
      <c r="A171" s="45">
        <v>30</v>
      </c>
      <c r="B171" s="46" t="s">
        <v>478</v>
      </c>
      <c r="C171" s="47">
        <v>14</v>
      </c>
      <c r="D171" s="47">
        <v>0</v>
      </c>
      <c r="E171" s="47">
        <f t="shared" si="4"/>
        <v>14</v>
      </c>
      <c r="F171" s="13" t="s">
        <v>811</v>
      </c>
    </row>
    <row r="172" spans="1:6" s="13" customFormat="1" ht="15" customHeight="1" x14ac:dyDescent="0.2">
      <c r="A172" s="45">
        <v>31</v>
      </c>
      <c r="B172" s="46" t="s">
        <v>480</v>
      </c>
      <c r="C172" s="47">
        <v>6</v>
      </c>
      <c r="D172" s="47">
        <v>0</v>
      </c>
      <c r="E172" s="47">
        <f t="shared" si="4"/>
        <v>6</v>
      </c>
      <c r="F172" s="13" t="s">
        <v>811</v>
      </c>
    </row>
    <row r="173" spans="1:6" s="13" customFormat="1" ht="15" customHeight="1" x14ac:dyDescent="0.2">
      <c r="A173" s="45">
        <v>32</v>
      </c>
      <c r="B173" s="46" t="s">
        <v>521</v>
      </c>
      <c r="C173" s="47">
        <v>10</v>
      </c>
      <c r="D173" s="47">
        <v>0</v>
      </c>
      <c r="E173" s="47">
        <f t="shared" si="4"/>
        <v>10</v>
      </c>
      <c r="F173" s="13" t="s">
        <v>811</v>
      </c>
    </row>
    <row r="174" spans="1:6" s="13" customFormat="1" ht="15" customHeight="1" x14ac:dyDescent="0.2">
      <c r="A174" s="45">
        <v>33</v>
      </c>
      <c r="B174" s="46" t="s">
        <v>497</v>
      </c>
      <c r="C174" s="47">
        <v>16</v>
      </c>
      <c r="D174" s="47">
        <v>0</v>
      </c>
      <c r="E174" s="47">
        <f t="shared" ref="E174:E195" si="5">SUM(C174:D174)</f>
        <v>16</v>
      </c>
      <c r="F174" s="13" t="s">
        <v>811</v>
      </c>
    </row>
    <row r="175" spans="1:6" s="13" customFormat="1" ht="15" customHeight="1" x14ac:dyDescent="0.2">
      <c r="A175" s="45">
        <v>34</v>
      </c>
      <c r="B175" s="46" t="s">
        <v>514</v>
      </c>
      <c r="C175" s="47">
        <v>14</v>
      </c>
      <c r="D175" s="47">
        <v>0</v>
      </c>
      <c r="E175" s="47">
        <f t="shared" si="5"/>
        <v>14</v>
      </c>
      <c r="F175" s="13" t="s">
        <v>811</v>
      </c>
    </row>
    <row r="176" spans="1:6" s="13" customFormat="1" ht="15" customHeight="1" x14ac:dyDescent="0.2">
      <c r="A176" s="45">
        <v>35</v>
      </c>
      <c r="B176" s="46" t="s">
        <v>520</v>
      </c>
      <c r="C176" s="47">
        <v>12</v>
      </c>
      <c r="D176" s="47">
        <v>0</v>
      </c>
      <c r="E176" s="47">
        <f t="shared" si="5"/>
        <v>12</v>
      </c>
      <c r="F176" s="13" t="s">
        <v>811</v>
      </c>
    </row>
    <row r="177" spans="1:6" s="13" customFormat="1" ht="15" customHeight="1" x14ac:dyDescent="0.2">
      <c r="A177" s="45">
        <v>36</v>
      </c>
      <c r="B177" s="46" t="s">
        <v>490</v>
      </c>
      <c r="C177" s="47">
        <v>13</v>
      </c>
      <c r="D177" s="47">
        <v>0</v>
      </c>
      <c r="E177" s="47">
        <f t="shared" si="5"/>
        <v>13</v>
      </c>
      <c r="F177" s="13" t="s">
        <v>811</v>
      </c>
    </row>
    <row r="178" spans="1:6" s="13" customFormat="1" ht="15" customHeight="1" x14ac:dyDescent="0.2">
      <c r="A178" s="45">
        <v>37</v>
      </c>
      <c r="B178" s="46" t="s">
        <v>505</v>
      </c>
      <c r="C178" s="47">
        <v>17</v>
      </c>
      <c r="D178" s="47">
        <v>0</v>
      </c>
      <c r="E178" s="47">
        <f t="shared" si="5"/>
        <v>17</v>
      </c>
      <c r="F178" s="13" t="s">
        <v>811</v>
      </c>
    </row>
    <row r="179" spans="1:6" s="13" customFormat="1" ht="15" customHeight="1" x14ac:dyDescent="0.2">
      <c r="A179" s="45">
        <v>38</v>
      </c>
      <c r="B179" s="46" t="s">
        <v>515</v>
      </c>
      <c r="C179" s="47">
        <v>8</v>
      </c>
      <c r="D179" s="47">
        <v>0</v>
      </c>
      <c r="E179" s="47">
        <f t="shared" si="5"/>
        <v>8</v>
      </c>
      <c r="F179" s="13" t="s">
        <v>811</v>
      </c>
    </row>
    <row r="180" spans="1:6" s="13" customFormat="1" ht="15" customHeight="1" x14ac:dyDescent="0.2">
      <c r="A180" s="45">
        <v>39</v>
      </c>
      <c r="B180" s="46" t="s">
        <v>483</v>
      </c>
      <c r="C180" s="47">
        <v>14</v>
      </c>
      <c r="D180" s="47">
        <v>0</v>
      </c>
      <c r="E180" s="47">
        <f t="shared" si="5"/>
        <v>14</v>
      </c>
      <c r="F180" s="13" t="s">
        <v>811</v>
      </c>
    </row>
    <row r="181" spans="1:6" s="13" customFormat="1" ht="15" customHeight="1" x14ac:dyDescent="0.2">
      <c r="A181" s="45">
        <v>40</v>
      </c>
      <c r="B181" s="46" t="s">
        <v>502</v>
      </c>
      <c r="C181" s="47">
        <v>7</v>
      </c>
      <c r="D181" s="47">
        <v>0</v>
      </c>
      <c r="E181" s="47">
        <f t="shared" si="5"/>
        <v>7</v>
      </c>
      <c r="F181" s="13" t="s">
        <v>811</v>
      </c>
    </row>
    <row r="182" spans="1:6" s="13" customFormat="1" ht="15" customHeight="1" x14ac:dyDescent="0.2">
      <c r="A182" s="45">
        <v>41</v>
      </c>
      <c r="B182" s="46" t="s">
        <v>526</v>
      </c>
      <c r="C182" s="47">
        <v>21</v>
      </c>
      <c r="D182" s="47">
        <v>0</v>
      </c>
      <c r="E182" s="47">
        <f t="shared" si="5"/>
        <v>21</v>
      </c>
      <c r="F182" s="13" t="s">
        <v>811</v>
      </c>
    </row>
    <row r="183" spans="1:6" s="13" customFormat="1" ht="15" customHeight="1" x14ac:dyDescent="0.2">
      <c r="A183" s="45">
        <v>42</v>
      </c>
      <c r="B183" s="46" t="s">
        <v>501</v>
      </c>
      <c r="C183" s="47">
        <v>16</v>
      </c>
      <c r="D183" s="47">
        <v>0</v>
      </c>
      <c r="E183" s="47">
        <f t="shared" si="5"/>
        <v>16</v>
      </c>
      <c r="F183" s="13" t="s">
        <v>811</v>
      </c>
    </row>
    <row r="184" spans="1:6" s="13" customFormat="1" ht="15" customHeight="1" x14ac:dyDescent="0.2">
      <c r="A184" s="45">
        <v>43</v>
      </c>
      <c r="B184" s="46" t="s">
        <v>476</v>
      </c>
      <c r="C184" s="47">
        <v>1</v>
      </c>
      <c r="D184" s="47">
        <v>3</v>
      </c>
      <c r="E184" s="47">
        <f t="shared" si="5"/>
        <v>4</v>
      </c>
      <c r="F184" s="13" t="s">
        <v>832</v>
      </c>
    </row>
    <row r="185" spans="1:6" s="13" customFormat="1" ht="15" customHeight="1" x14ac:dyDescent="0.2">
      <c r="A185" s="45">
        <v>44</v>
      </c>
      <c r="B185" s="46" t="s">
        <v>503</v>
      </c>
      <c r="C185" s="47">
        <v>10</v>
      </c>
      <c r="D185" s="47">
        <v>0</v>
      </c>
      <c r="E185" s="47">
        <f t="shared" si="5"/>
        <v>10</v>
      </c>
      <c r="F185" s="13" t="s">
        <v>834</v>
      </c>
    </row>
    <row r="186" spans="1:6" s="13" customFormat="1" ht="15" customHeight="1" x14ac:dyDescent="0.2">
      <c r="A186" s="45">
        <v>45</v>
      </c>
      <c r="B186" s="46" t="s">
        <v>525</v>
      </c>
      <c r="C186" s="47">
        <v>11</v>
      </c>
      <c r="D186" s="47">
        <v>0</v>
      </c>
      <c r="E186" s="47">
        <f t="shared" si="5"/>
        <v>11</v>
      </c>
      <c r="F186" s="13" t="s">
        <v>843</v>
      </c>
    </row>
    <row r="187" spans="1:6" s="13" customFormat="1" ht="15" customHeight="1" x14ac:dyDescent="0.2">
      <c r="A187" s="45">
        <v>46</v>
      </c>
      <c r="B187" s="46" t="s">
        <v>528</v>
      </c>
      <c r="C187" s="47">
        <v>8</v>
      </c>
      <c r="D187" s="47">
        <v>0</v>
      </c>
      <c r="E187" s="47">
        <f t="shared" si="5"/>
        <v>8</v>
      </c>
      <c r="F187" s="13" t="s">
        <v>836</v>
      </c>
    </row>
    <row r="188" spans="1:6" s="13" customFormat="1" ht="15" customHeight="1" x14ac:dyDescent="0.2">
      <c r="A188" s="45">
        <v>47</v>
      </c>
      <c r="B188" s="46" t="s">
        <v>494</v>
      </c>
      <c r="C188" s="47">
        <v>8</v>
      </c>
      <c r="D188" s="47">
        <v>0</v>
      </c>
      <c r="E188" s="47">
        <f t="shared" si="5"/>
        <v>8</v>
      </c>
      <c r="F188" s="13" t="s">
        <v>837</v>
      </c>
    </row>
    <row r="189" spans="1:6" s="13" customFormat="1" ht="15" customHeight="1" x14ac:dyDescent="0.2">
      <c r="A189" s="45">
        <v>48</v>
      </c>
      <c r="B189" s="46" t="s">
        <v>488</v>
      </c>
      <c r="C189" s="47">
        <v>13</v>
      </c>
      <c r="D189" s="47">
        <v>0</v>
      </c>
      <c r="E189" s="47">
        <f t="shared" si="5"/>
        <v>13</v>
      </c>
      <c r="F189" s="13" t="s">
        <v>837</v>
      </c>
    </row>
    <row r="190" spans="1:6" s="13" customFormat="1" ht="15" customHeight="1" x14ac:dyDescent="0.2">
      <c r="A190" s="45">
        <v>49</v>
      </c>
      <c r="B190" s="46" t="s">
        <v>495</v>
      </c>
      <c r="C190" s="47">
        <v>9</v>
      </c>
      <c r="D190" s="47">
        <v>0</v>
      </c>
      <c r="E190" s="47">
        <f t="shared" si="5"/>
        <v>9</v>
      </c>
      <c r="F190" s="13" t="s">
        <v>838</v>
      </c>
    </row>
    <row r="191" spans="1:6" s="13" customFormat="1" ht="15" customHeight="1" x14ac:dyDescent="0.2">
      <c r="A191" s="45">
        <v>50</v>
      </c>
      <c r="B191" s="46" t="s">
        <v>523</v>
      </c>
      <c r="C191" s="47">
        <v>1</v>
      </c>
      <c r="D191" s="47">
        <v>5</v>
      </c>
      <c r="E191" s="47">
        <f t="shared" si="5"/>
        <v>6</v>
      </c>
      <c r="F191" s="13" t="s">
        <v>839</v>
      </c>
    </row>
    <row r="192" spans="1:6" s="13" customFormat="1" ht="15" customHeight="1" x14ac:dyDescent="0.2">
      <c r="A192" s="45">
        <v>51</v>
      </c>
      <c r="B192" s="46" t="s">
        <v>510</v>
      </c>
      <c r="C192" s="47">
        <v>0</v>
      </c>
      <c r="D192" s="47">
        <v>2</v>
      </c>
      <c r="E192" s="47">
        <f t="shared" si="5"/>
        <v>2</v>
      </c>
      <c r="F192" s="13" t="s">
        <v>839</v>
      </c>
    </row>
    <row r="193" spans="1:6" s="13" customFormat="1" ht="15" customHeight="1" x14ac:dyDescent="0.2">
      <c r="A193" s="45">
        <v>52</v>
      </c>
      <c r="B193" s="46" t="s">
        <v>489</v>
      </c>
      <c r="C193" s="47">
        <v>5</v>
      </c>
      <c r="D193" s="47">
        <v>2</v>
      </c>
      <c r="E193" s="47">
        <f t="shared" si="5"/>
        <v>7</v>
      </c>
      <c r="F193" s="13" t="s">
        <v>840</v>
      </c>
    </row>
    <row r="194" spans="1:6" s="13" customFormat="1" ht="15" customHeight="1" x14ac:dyDescent="0.2">
      <c r="A194" s="45">
        <v>53</v>
      </c>
      <c r="B194" s="46" t="s">
        <v>524</v>
      </c>
      <c r="C194" s="47">
        <v>1</v>
      </c>
      <c r="D194" s="47">
        <v>0</v>
      </c>
      <c r="E194" s="47">
        <f t="shared" si="5"/>
        <v>1</v>
      </c>
      <c r="F194" s="13" t="s">
        <v>844</v>
      </c>
    </row>
    <row r="195" spans="1:6" s="13" customFormat="1" ht="15" customHeight="1" x14ac:dyDescent="0.2">
      <c r="A195" s="45">
        <v>54</v>
      </c>
      <c r="B195" s="46" t="s">
        <v>491</v>
      </c>
      <c r="C195" s="47">
        <v>6</v>
      </c>
      <c r="D195" s="47">
        <v>0</v>
      </c>
      <c r="E195" s="47">
        <f t="shared" si="5"/>
        <v>6</v>
      </c>
      <c r="F195" s="13" t="s">
        <v>841</v>
      </c>
    </row>
    <row r="196" spans="1:6" s="13" customFormat="1" ht="15" customHeight="1" x14ac:dyDescent="0.2">
      <c r="A196" s="45">
        <v>55</v>
      </c>
      <c r="B196" s="46" t="s">
        <v>509</v>
      </c>
      <c r="C196" s="47">
        <v>26</v>
      </c>
      <c r="D196" s="47">
        <v>0</v>
      </c>
      <c r="E196" s="47">
        <f>SUM(C196:D196)</f>
        <v>26</v>
      </c>
      <c r="F196" s="13" t="s">
        <v>845</v>
      </c>
    </row>
    <row r="197" spans="1:6" s="13" customFormat="1" ht="15.95" customHeight="1" x14ac:dyDescent="0.2">
      <c r="A197" s="48" t="s">
        <v>59</v>
      </c>
      <c r="B197" s="49"/>
      <c r="C197" s="50">
        <f>SUM(C142:C196)</f>
        <v>676</v>
      </c>
      <c r="D197" s="50">
        <f>SUM(D142:D196)</f>
        <v>13</v>
      </c>
      <c r="E197" s="50">
        <f>SUM(E142:E196)</f>
        <v>689</v>
      </c>
    </row>
    <row r="198" spans="1:6" s="13" customFormat="1" ht="9.9499999999999993" customHeight="1" x14ac:dyDescent="0.2">
      <c r="A198" s="51"/>
      <c r="B198" s="52"/>
      <c r="C198" s="53"/>
      <c r="D198" s="53"/>
      <c r="E198" s="53"/>
    </row>
    <row r="199" spans="1:6" s="13" customFormat="1" ht="15" customHeight="1" x14ac:dyDescent="0.2">
      <c r="A199" s="63" t="s">
        <v>377</v>
      </c>
      <c r="B199" s="64"/>
      <c r="C199" s="64"/>
      <c r="D199" s="64"/>
      <c r="E199" s="65"/>
    </row>
    <row r="200" spans="1:6" s="13" customFormat="1" ht="15" customHeight="1" x14ac:dyDescent="0.2">
      <c r="A200" s="63" t="s">
        <v>802</v>
      </c>
      <c r="B200" s="64"/>
      <c r="C200" s="64"/>
      <c r="D200" s="64"/>
      <c r="E200" s="65"/>
    </row>
    <row r="201" spans="1:6" s="13" customFormat="1" ht="15" customHeight="1" x14ac:dyDescent="0.2">
      <c r="A201" s="45">
        <v>1</v>
      </c>
      <c r="B201" s="46" t="s">
        <v>391</v>
      </c>
      <c r="C201" s="47">
        <v>45</v>
      </c>
      <c r="D201" s="47">
        <v>0</v>
      </c>
      <c r="E201" s="47">
        <f t="shared" ref="E201:E241" si="6">SUM(C201:D201)</f>
        <v>45</v>
      </c>
      <c r="F201" s="13" t="s">
        <v>823</v>
      </c>
    </row>
    <row r="202" spans="1:6" s="13" customFormat="1" ht="15" customHeight="1" x14ac:dyDescent="0.2">
      <c r="A202" s="45">
        <v>2</v>
      </c>
      <c r="B202" s="46" t="s">
        <v>412</v>
      </c>
      <c r="C202" s="47">
        <v>51</v>
      </c>
      <c r="D202" s="47">
        <v>0</v>
      </c>
      <c r="E202" s="47">
        <f t="shared" si="6"/>
        <v>51</v>
      </c>
      <c r="F202" s="13" t="s">
        <v>823</v>
      </c>
    </row>
    <row r="203" spans="1:6" s="13" customFormat="1" ht="15" customHeight="1" x14ac:dyDescent="0.2">
      <c r="A203" s="45">
        <v>3</v>
      </c>
      <c r="B203" s="46" t="s">
        <v>390</v>
      </c>
      <c r="C203" s="47">
        <v>52</v>
      </c>
      <c r="D203" s="47">
        <v>2</v>
      </c>
      <c r="E203" s="47">
        <f t="shared" si="6"/>
        <v>54</v>
      </c>
      <c r="F203" s="13" t="s">
        <v>824</v>
      </c>
    </row>
    <row r="204" spans="1:6" s="13" customFormat="1" ht="15" customHeight="1" x14ac:dyDescent="0.2">
      <c r="A204" s="45">
        <v>4</v>
      </c>
      <c r="B204" s="46" t="s">
        <v>399</v>
      </c>
      <c r="C204" s="47">
        <v>44</v>
      </c>
      <c r="D204" s="47">
        <v>1</v>
      </c>
      <c r="E204" s="47">
        <f t="shared" si="6"/>
        <v>45</v>
      </c>
      <c r="F204" s="13" t="s">
        <v>824</v>
      </c>
    </row>
    <row r="205" spans="1:6" s="13" customFormat="1" ht="15" customHeight="1" x14ac:dyDescent="0.2">
      <c r="A205" s="45">
        <v>5</v>
      </c>
      <c r="B205" s="46" t="s">
        <v>382</v>
      </c>
      <c r="C205" s="47">
        <v>36</v>
      </c>
      <c r="D205" s="47">
        <v>1</v>
      </c>
      <c r="E205" s="47">
        <f t="shared" si="6"/>
        <v>37</v>
      </c>
      <c r="F205" s="13" t="s">
        <v>816</v>
      </c>
    </row>
    <row r="206" spans="1:6" s="13" customFormat="1" ht="15" customHeight="1" x14ac:dyDescent="0.2">
      <c r="A206" s="45">
        <v>6</v>
      </c>
      <c r="B206" s="46" t="s">
        <v>408</v>
      </c>
      <c r="C206" s="47">
        <v>48</v>
      </c>
      <c r="D206" s="47">
        <v>0</v>
      </c>
      <c r="E206" s="47">
        <f t="shared" si="6"/>
        <v>48</v>
      </c>
      <c r="F206" s="13" t="s">
        <v>825</v>
      </c>
    </row>
    <row r="207" spans="1:6" s="13" customFormat="1" ht="15" customHeight="1" x14ac:dyDescent="0.2">
      <c r="A207" s="45">
        <v>7</v>
      </c>
      <c r="B207" s="46" t="s">
        <v>410</v>
      </c>
      <c r="C207" s="47">
        <v>47</v>
      </c>
      <c r="D207" s="47">
        <v>0</v>
      </c>
      <c r="E207" s="47">
        <f t="shared" si="6"/>
        <v>47</v>
      </c>
      <c r="F207" s="13" t="s">
        <v>826</v>
      </c>
    </row>
    <row r="208" spans="1:6" s="13" customFormat="1" ht="15" customHeight="1" x14ac:dyDescent="0.2">
      <c r="A208" s="45">
        <v>8</v>
      </c>
      <c r="B208" s="46" t="s">
        <v>411</v>
      </c>
      <c r="C208" s="47">
        <v>24</v>
      </c>
      <c r="D208" s="47">
        <v>1</v>
      </c>
      <c r="E208" s="47">
        <f t="shared" si="6"/>
        <v>25</v>
      </c>
      <c r="F208" s="13" t="s">
        <v>826</v>
      </c>
    </row>
    <row r="209" spans="1:6" s="13" customFormat="1" ht="15" customHeight="1" x14ac:dyDescent="0.2">
      <c r="A209" s="45">
        <v>9</v>
      </c>
      <c r="B209" s="46" t="s">
        <v>388</v>
      </c>
      <c r="C209" s="47">
        <v>46</v>
      </c>
      <c r="D209" s="47">
        <v>0</v>
      </c>
      <c r="E209" s="47">
        <f t="shared" si="6"/>
        <v>46</v>
      </c>
      <c r="F209" s="13" t="s">
        <v>827</v>
      </c>
    </row>
    <row r="210" spans="1:6" s="13" customFormat="1" ht="15" customHeight="1" x14ac:dyDescent="0.2">
      <c r="A210" s="45">
        <v>10</v>
      </c>
      <c r="B210" s="46" t="s">
        <v>403</v>
      </c>
      <c r="C210" s="47">
        <v>27</v>
      </c>
      <c r="D210" s="47">
        <v>0</v>
      </c>
      <c r="E210" s="47">
        <f t="shared" si="6"/>
        <v>27</v>
      </c>
      <c r="F210" s="13" t="s">
        <v>827</v>
      </c>
    </row>
    <row r="211" spans="1:6" s="13" customFormat="1" ht="15" customHeight="1" x14ac:dyDescent="0.2">
      <c r="A211" s="45">
        <v>11</v>
      </c>
      <c r="B211" s="46" t="s">
        <v>409</v>
      </c>
      <c r="C211" s="47">
        <v>22</v>
      </c>
      <c r="D211" s="47">
        <v>0</v>
      </c>
      <c r="E211" s="47">
        <f t="shared" si="6"/>
        <v>22</v>
      </c>
      <c r="F211" s="13" t="s">
        <v>846</v>
      </c>
    </row>
    <row r="212" spans="1:6" s="13" customFormat="1" ht="15" customHeight="1" x14ac:dyDescent="0.2">
      <c r="A212" s="45">
        <v>12</v>
      </c>
      <c r="B212" s="46" t="s">
        <v>394</v>
      </c>
      <c r="C212" s="47">
        <v>36</v>
      </c>
      <c r="D212" s="47">
        <v>0</v>
      </c>
      <c r="E212" s="47">
        <f t="shared" si="6"/>
        <v>36</v>
      </c>
      <c r="F212" s="13" t="s">
        <v>828</v>
      </c>
    </row>
    <row r="213" spans="1:6" s="13" customFormat="1" ht="15" customHeight="1" x14ac:dyDescent="0.2">
      <c r="A213" s="45">
        <v>13</v>
      </c>
      <c r="B213" s="46" t="s">
        <v>417</v>
      </c>
      <c r="C213" s="47">
        <v>35</v>
      </c>
      <c r="D213" s="47">
        <v>1</v>
      </c>
      <c r="E213" s="47">
        <f t="shared" si="6"/>
        <v>36</v>
      </c>
      <c r="F213" s="13" t="s">
        <v>829</v>
      </c>
    </row>
    <row r="214" spans="1:6" s="13" customFormat="1" ht="15" customHeight="1" x14ac:dyDescent="0.2">
      <c r="A214" s="45">
        <v>14</v>
      </c>
      <c r="B214" s="46" t="s">
        <v>416</v>
      </c>
      <c r="C214" s="47">
        <v>49</v>
      </c>
      <c r="D214" s="47">
        <v>0</v>
      </c>
      <c r="E214" s="47">
        <f t="shared" si="6"/>
        <v>49</v>
      </c>
      <c r="F214" s="13" t="s">
        <v>829</v>
      </c>
    </row>
    <row r="215" spans="1:6" s="13" customFormat="1" ht="15" customHeight="1" x14ac:dyDescent="0.2">
      <c r="A215" s="45">
        <v>15</v>
      </c>
      <c r="B215" s="46" t="s">
        <v>419</v>
      </c>
      <c r="C215" s="47">
        <v>34</v>
      </c>
      <c r="D215" s="47">
        <v>0</v>
      </c>
      <c r="E215" s="47">
        <f t="shared" si="6"/>
        <v>34</v>
      </c>
      <c r="F215" s="13" t="s">
        <v>829</v>
      </c>
    </row>
    <row r="216" spans="1:6" s="13" customFormat="1" ht="15" customHeight="1" x14ac:dyDescent="0.2">
      <c r="A216" s="45">
        <v>16</v>
      </c>
      <c r="B216" s="46" t="s">
        <v>389</v>
      </c>
      <c r="C216" s="47">
        <v>50</v>
      </c>
      <c r="D216" s="47">
        <v>0</v>
      </c>
      <c r="E216" s="47">
        <f t="shared" si="6"/>
        <v>50</v>
      </c>
      <c r="F216" s="13" t="s">
        <v>829</v>
      </c>
    </row>
    <row r="217" spans="1:6" s="13" customFormat="1" ht="15" customHeight="1" x14ac:dyDescent="0.2">
      <c r="A217" s="45">
        <v>17</v>
      </c>
      <c r="B217" s="46" t="s">
        <v>381</v>
      </c>
      <c r="C217" s="47">
        <v>27</v>
      </c>
      <c r="D217" s="47">
        <v>0</v>
      </c>
      <c r="E217" s="47">
        <f t="shared" si="6"/>
        <v>27</v>
      </c>
      <c r="F217" s="13" t="s">
        <v>829</v>
      </c>
    </row>
    <row r="218" spans="1:6" s="13" customFormat="1" ht="15" customHeight="1" x14ac:dyDescent="0.2">
      <c r="A218" s="45">
        <v>18</v>
      </c>
      <c r="B218" s="46" t="s">
        <v>383</v>
      </c>
      <c r="C218" s="47">
        <v>45</v>
      </c>
      <c r="D218" s="47">
        <v>0</v>
      </c>
      <c r="E218" s="47">
        <f t="shared" si="6"/>
        <v>45</v>
      </c>
      <c r="F218" s="13" t="s">
        <v>830</v>
      </c>
    </row>
    <row r="219" spans="1:6" s="13" customFormat="1" ht="15" customHeight="1" x14ac:dyDescent="0.2">
      <c r="A219" s="45">
        <v>19</v>
      </c>
      <c r="B219" s="46" t="s">
        <v>407</v>
      </c>
      <c r="C219" s="47">
        <v>20</v>
      </c>
      <c r="D219" s="47">
        <v>0</v>
      </c>
      <c r="E219" s="47">
        <f t="shared" si="6"/>
        <v>20</v>
      </c>
      <c r="F219" s="13" t="s">
        <v>831</v>
      </c>
    </row>
    <row r="220" spans="1:6" s="13" customFormat="1" ht="15" customHeight="1" x14ac:dyDescent="0.2">
      <c r="A220" s="45">
        <v>20</v>
      </c>
      <c r="B220" s="46" t="s">
        <v>402</v>
      </c>
      <c r="C220" s="47">
        <v>50</v>
      </c>
      <c r="D220" s="47">
        <v>1</v>
      </c>
      <c r="E220" s="47">
        <f t="shared" si="6"/>
        <v>51</v>
      </c>
      <c r="F220" s="13" t="s">
        <v>811</v>
      </c>
    </row>
    <row r="221" spans="1:6" s="13" customFormat="1" ht="15" customHeight="1" x14ac:dyDescent="0.2">
      <c r="A221" s="45">
        <v>21</v>
      </c>
      <c r="B221" s="46" t="s">
        <v>415</v>
      </c>
      <c r="C221" s="47">
        <v>55</v>
      </c>
      <c r="D221" s="47">
        <v>0</v>
      </c>
      <c r="E221" s="47">
        <f t="shared" si="6"/>
        <v>55</v>
      </c>
      <c r="F221" s="13" t="s">
        <v>811</v>
      </c>
    </row>
    <row r="222" spans="1:6" s="13" customFormat="1" ht="15" customHeight="1" x14ac:dyDescent="0.2">
      <c r="A222" s="45">
        <v>22</v>
      </c>
      <c r="B222" s="46" t="s">
        <v>386</v>
      </c>
      <c r="C222" s="47">
        <v>54</v>
      </c>
      <c r="D222" s="47">
        <v>0</v>
      </c>
      <c r="E222" s="47">
        <f t="shared" si="6"/>
        <v>54</v>
      </c>
      <c r="F222" s="13" t="s">
        <v>811</v>
      </c>
    </row>
    <row r="223" spans="1:6" s="13" customFormat="1" ht="15" customHeight="1" x14ac:dyDescent="0.2">
      <c r="A223" s="45">
        <v>23</v>
      </c>
      <c r="B223" s="46" t="s">
        <v>418</v>
      </c>
      <c r="C223" s="47">
        <v>57</v>
      </c>
      <c r="D223" s="47">
        <v>0</v>
      </c>
      <c r="E223" s="47">
        <f t="shared" si="6"/>
        <v>57</v>
      </c>
      <c r="F223" s="13" t="s">
        <v>811</v>
      </c>
    </row>
    <row r="224" spans="1:6" s="13" customFormat="1" ht="15" customHeight="1" x14ac:dyDescent="0.2">
      <c r="A224" s="45">
        <v>24</v>
      </c>
      <c r="B224" s="46" t="s">
        <v>393</v>
      </c>
      <c r="C224" s="47">
        <v>57</v>
      </c>
      <c r="D224" s="47">
        <v>0</v>
      </c>
      <c r="E224" s="47">
        <f t="shared" si="6"/>
        <v>57</v>
      </c>
      <c r="F224" s="13" t="s">
        <v>811</v>
      </c>
    </row>
    <row r="225" spans="1:6" s="13" customFormat="1" ht="15" customHeight="1" x14ac:dyDescent="0.2">
      <c r="A225" s="45">
        <v>25</v>
      </c>
      <c r="B225" s="46" t="s">
        <v>397</v>
      </c>
      <c r="C225" s="47">
        <v>54</v>
      </c>
      <c r="D225" s="47">
        <v>0</v>
      </c>
      <c r="E225" s="47">
        <f t="shared" si="6"/>
        <v>54</v>
      </c>
      <c r="F225" s="13" t="s">
        <v>811</v>
      </c>
    </row>
    <row r="226" spans="1:6" s="13" customFormat="1" ht="15" customHeight="1" x14ac:dyDescent="0.2">
      <c r="A226" s="45">
        <v>26</v>
      </c>
      <c r="B226" s="46" t="s">
        <v>400</v>
      </c>
      <c r="C226" s="47">
        <v>53</v>
      </c>
      <c r="D226" s="47">
        <v>0</v>
      </c>
      <c r="E226" s="47">
        <f t="shared" si="6"/>
        <v>53</v>
      </c>
      <c r="F226" s="13" t="s">
        <v>811</v>
      </c>
    </row>
    <row r="227" spans="1:6" s="13" customFormat="1" ht="15" customHeight="1" x14ac:dyDescent="0.2">
      <c r="A227" s="45">
        <v>27</v>
      </c>
      <c r="B227" s="46" t="s">
        <v>384</v>
      </c>
      <c r="C227" s="47">
        <v>52</v>
      </c>
      <c r="D227" s="47">
        <v>0</v>
      </c>
      <c r="E227" s="47">
        <f t="shared" si="6"/>
        <v>52</v>
      </c>
      <c r="F227" s="13" t="s">
        <v>811</v>
      </c>
    </row>
    <row r="228" spans="1:6" s="13" customFormat="1" ht="15" customHeight="1" x14ac:dyDescent="0.2">
      <c r="A228" s="45">
        <v>28</v>
      </c>
      <c r="B228" s="46" t="s">
        <v>421</v>
      </c>
      <c r="C228" s="47">
        <v>49</v>
      </c>
      <c r="D228" s="47">
        <v>1</v>
      </c>
      <c r="E228" s="47">
        <f t="shared" si="6"/>
        <v>50</v>
      </c>
      <c r="F228" s="13" t="s">
        <v>811</v>
      </c>
    </row>
    <row r="229" spans="1:6" s="13" customFormat="1" ht="15" customHeight="1" x14ac:dyDescent="0.2">
      <c r="A229" s="45">
        <v>29</v>
      </c>
      <c r="B229" s="46" t="s">
        <v>414</v>
      </c>
      <c r="C229" s="47">
        <v>4</v>
      </c>
      <c r="D229" s="47">
        <v>29</v>
      </c>
      <c r="E229" s="47">
        <f t="shared" si="6"/>
        <v>33</v>
      </c>
      <c r="F229" s="13" t="s">
        <v>832</v>
      </c>
    </row>
    <row r="230" spans="1:6" s="13" customFormat="1" ht="15" customHeight="1" x14ac:dyDescent="0.2">
      <c r="A230" s="45">
        <v>30</v>
      </c>
      <c r="B230" s="46" t="s">
        <v>385</v>
      </c>
      <c r="C230" s="47">
        <v>11</v>
      </c>
      <c r="D230" s="47">
        <v>0</v>
      </c>
      <c r="E230" s="47">
        <f t="shared" si="6"/>
        <v>11</v>
      </c>
      <c r="F230" s="13" t="s">
        <v>833</v>
      </c>
    </row>
    <row r="231" spans="1:6" s="13" customFormat="1" ht="15" customHeight="1" x14ac:dyDescent="0.2">
      <c r="A231" s="45">
        <v>31</v>
      </c>
      <c r="B231" s="46" t="s">
        <v>387</v>
      </c>
      <c r="C231" s="47">
        <v>20</v>
      </c>
      <c r="D231" s="47">
        <v>0</v>
      </c>
      <c r="E231" s="47">
        <f t="shared" si="6"/>
        <v>20</v>
      </c>
      <c r="F231" s="13" t="s">
        <v>834</v>
      </c>
    </row>
    <row r="232" spans="1:6" s="13" customFormat="1" ht="15" customHeight="1" x14ac:dyDescent="0.2">
      <c r="A232" s="45">
        <v>32</v>
      </c>
      <c r="B232" s="46" t="s">
        <v>395</v>
      </c>
      <c r="C232" s="47">
        <v>33</v>
      </c>
      <c r="D232" s="47">
        <v>9</v>
      </c>
      <c r="E232" s="47">
        <f t="shared" si="6"/>
        <v>42</v>
      </c>
      <c r="F232" s="13" t="s">
        <v>843</v>
      </c>
    </row>
    <row r="233" spans="1:6" s="13" customFormat="1" ht="15" customHeight="1" x14ac:dyDescent="0.2">
      <c r="A233" s="45">
        <v>33</v>
      </c>
      <c r="B233" s="46" t="s">
        <v>401</v>
      </c>
      <c r="C233" s="47">
        <v>26</v>
      </c>
      <c r="D233" s="47">
        <v>4</v>
      </c>
      <c r="E233" s="47">
        <f t="shared" si="6"/>
        <v>30</v>
      </c>
      <c r="F233" s="13" t="s">
        <v>843</v>
      </c>
    </row>
    <row r="234" spans="1:6" s="13" customFormat="1" ht="15" customHeight="1" x14ac:dyDescent="0.2">
      <c r="A234" s="45">
        <v>34</v>
      </c>
      <c r="B234" s="46" t="s">
        <v>396</v>
      </c>
      <c r="C234" s="47">
        <v>18</v>
      </c>
      <c r="D234" s="47">
        <v>3</v>
      </c>
      <c r="E234" s="47">
        <f t="shared" si="6"/>
        <v>21</v>
      </c>
      <c r="F234" s="13" t="s">
        <v>835</v>
      </c>
    </row>
    <row r="235" spans="1:6" s="13" customFormat="1" ht="15" customHeight="1" x14ac:dyDescent="0.2">
      <c r="A235" s="45">
        <v>35</v>
      </c>
      <c r="B235" s="46" t="s">
        <v>398</v>
      </c>
      <c r="C235" s="47">
        <v>37</v>
      </c>
      <c r="D235" s="47">
        <v>0</v>
      </c>
      <c r="E235" s="47">
        <f t="shared" si="6"/>
        <v>37</v>
      </c>
      <c r="F235" s="13" t="s">
        <v>837</v>
      </c>
    </row>
    <row r="236" spans="1:6" s="13" customFormat="1" ht="15" customHeight="1" x14ac:dyDescent="0.2">
      <c r="A236" s="45">
        <v>36</v>
      </c>
      <c r="B236" s="46" t="s">
        <v>406</v>
      </c>
      <c r="C236" s="47">
        <v>26</v>
      </c>
      <c r="D236" s="47">
        <v>0</v>
      </c>
      <c r="E236" s="47">
        <f t="shared" si="6"/>
        <v>26</v>
      </c>
      <c r="F236" s="13" t="s">
        <v>838</v>
      </c>
    </row>
    <row r="237" spans="1:6" s="13" customFormat="1" ht="15" customHeight="1" x14ac:dyDescent="0.2">
      <c r="A237" s="45">
        <v>37</v>
      </c>
      <c r="B237" s="46" t="s">
        <v>420</v>
      </c>
      <c r="C237" s="47">
        <v>17</v>
      </c>
      <c r="D237" s="47">
        <v>5</v>
      </c>
      <c r="E237" s="47">
        <f t="shared" si="6"/>
        <v>22</v>
      </c>
      <c r="F237" s="13" t="s">
        <v>847</v>
      </c>
    </row>
    <row r="238" spans="1:6" s="13" customFormat="1" ht="15" customHeight="1" x14ac:dyDescent="0.2">
      <c r="A238" s="45">
        <v>38</v>
      </c>
      <c r="B238" s="46" t="s">
        <v>413</v>
      </c>
      <c r="C238" s="47">
        <v>13</v>
      </c>
      <c r="D238" s="47">
        <v>45</v>
      </c>
      <c r="E238" s="47">
        <f t="shared" si="6"/>
        <v>58</v>
      </c>
      <c r="F238" s="13" t="s">
        <v>839</v>
      </c>
    </row>
    <row r="239" spans="1:6" s="13" customFormat="1" ht="15" customHeight="1" x14ac:dyDescent="0.2">
      <c r="A239" s="45">
        <v>39</v>
      </c>
      <c r="B239" s="46" t="s">
        <v>405</v>
      </c>
      <c r="C239" s="47">
        <v>19</v>
      </c>
      <c r="D239" s="47">
        <v>25</v>
      </c>
      <c r="E239" s="47">
        <f t="shared" si="6"/>
        <v>44</v>
      </c>
      <c r="F239" s="13" t="s">
        <v>840</v>
      </c>
    </row>
    <row r="240" spans="1:6" s="13" customFormat="1" ht="15" customHeight="1" x14ac:dyDescent="0.2">
      <c r="A240" s="45">
        <v>40</v>
      </c>
      <c r="B240" s="46" t="s">
        <v>404</v>
      </c>
      <c r="C240" s="47">
        <v>12</v>
      </c>
      <c r="D240" s="47">
        <v>16</v>
      </c>
      <c r="E240" s="47">
        <f t="shared" si="6"/>
        <v>28</v>
      </c>
      <c r="F240" s="13" t="s">
        <v>841</v>
      </c>
    </row>
    <row r="241" spans="1:6" s="13" customFormat="1" ht="15" customHeight="1" x14ac:dyDescent="0.2">
      <c r="A241" s="45">
        <v>41</v>
      </c>
      <c r="B241" s="46" t="s">
        <v>392</v>
      </c>
      <c r="C241" s="47">
        <v>23</v>
      </c>
      <c r="D241" s="47">
        <v>0</v>
      </c>
      <c r="E241" s="47">
        <f t="shared" si="6"/>
        <v>23</v>
      </c>
      <c r="F241" s="13" t="s">
        <v>845</v>
      </c>
    </row>
    <row r="242" spans="1:6" s="13" customFormat="1" ht="15" customHeight="1" x14ac:dyDescent="0.2">
      <c r="A242" s="48" t="s">
        <v>59</v>
      </c>
      <c r="B242" s="49"/>
      <c r="C242" s="50">
        <f>SUM(C201:C241)</f>
        <v>1478</v>
      </c>
      <c r="D242" s="50">
        <f>SUM(D201:D241)</f>
        <v>144</v>
      </c>
      <c r="E242" s="50">
        <f>SUM(E201:E241)</f>
        <v>1622</v>
      </c>
    </row>
    <row r="243" spans="1:6" s="13" customFormat="1" ht="8.1" customHeight="1" x14ac:dyDescent="0.2">
      <c r="A243" s="51"/>
      <c r="B243" s="52"/>
      <c r="C243" s="53"/>
      <c r="D243" s="53"/>
      <c r="E243" s="53"/>
    </row>
    <row r="244" spans="1:6" s="13" customFormat="1" ht="15" customHeight="1" x14ac:dyDescent="0.2">
      <c r="A244" s="63" t="s">
        <v>231</v>
      </c>
      <c r="B244" s="64"/>
      <c r="C244" s="64"/>
      <c r="D244" s="64"/>
      <c r="E244" s="65"/>
    </row>
    <row r="245" spans="1:6" s="13" customFormat="1" ht="15" customHeight="1" x14ac:dyDescent="0.2">
      <c r="A245" s="63" t="s">
        <v>802</v>
      </c>
      <c r="B245" s="64"/>
      <c r="C245" s="64"/>
      <c r="D245" s="64"/>
      <c r="E245" s="65"/>
    </row>
    <row r="246" spans="1:6" s="13" customFormat="1" ht="15" customHeight="1" x14ac:dyDescent="0.2">
      <c r="A246" s="45">
        <v>1</v>
      </c>
      <c r="B246" s="46" t="s">
        <v>296</v>
      </c>
      <c r="C246" s="47">
        <v>49</v>
      </c>
      <c r="D246" s="47">
        <v>0</v>
      </c>
      <c r="E246" s="47">
        <f t="shared" ref="E246:E277" si="7">SUM(C246:D246)</f>
        <v>49</v>
      </c>
      <c r="F246" s="13" t="s">
        <v>823</v>
      </c>
    </row>
    <row r="247" spans="1:6" s="13" customFormat="1" ht="15" customHeight="1" x14ac:dyDescent="0.2">
      <c r="A247" s="45">
        <v>2</v>
      </c>
      <c r="B247" s="46" t="s">
        <v>268</v>
      </c>
      <c r="C247" s="47">
        <v>48</v>
      </c>
      <c r="D247" s="47">
        <v>0</v>
      </c>
      <c r="E247" s="47">
        <f t="shared" si="7"/>
        <v>48</v>
      </c>
      <c r="F247" s="13" t="s">
        <v>823</v>
      </c>
    </row>
    <row r="248" spans="1:6" s="13" customFormat="1" ht="15" customHeight="1" x14ac:dyDescent="0.2">
      <c r="A248" s="45">
        <v>3</v>
      </c>
      <c r="B248" s="46" t="s">
        <v>280</v>
      </c>
      <c r="C248" s="47">
        <v>55</v>
      </c>
      <c r="D248" s="47">
        <v>0</v>
      </c>
      <c r="E248" s="47">
        <f t="shared" si="7"/>
        <v>55</v>
      </c>
      <c r="F248" s="13" t="s">
        <v>824</v>
      </c>
    </row>
    <row r="249" spans="1:6" s="13" customFormat="1" ht="15" customHeight="1" x14ac:dyDescent="0.2">
      <c r="A249" s="45">
        <v>4</v>
      </c>
      <c r="B249" s="46" t="s">
        <v>261</v>
      </c>
      <c r="C249" s="47">
        <v>47</v>
      </c>
      <c r="D249" s="47">
        <v>0</v>
      </c>
      <c r="E249" s="47">
        <f t="shared" si="7"/>
        <v>47</v>
      </c>
      <c r="F249" s="13" t="s">
        <v>824</v>
      </c>
    </row>
    <row r="250" spans="1:6" s="13" customFormat="1" ht="15" customHeight="1" x14ac:dyDescent="0.2">
      <c r="A250" s="45">
        <v>5</v>
      </c>
      <c r="B250" s="46" t="s">
        <v>253</v>
      </c>
      <c r="C250" s="47">
        <v>60</v>
      </c>
      <c r="D250" s="47">
        <v>0</v>
      </c>
      <c r="E250" s="47">
        <f t="shared" si="7"/>
        <v>60</v>
      </c>
      <c r="F250" s="13" t="s">
        <v>816</v>
      </c>
    </row>
    <row r="251" spans="1:6" s="13" customFormat="1" ht="15" customHeight="1" x14ac:dyDescent="0.2">
      <c r="A251" s="45">
        <v>6</v>
      </c>
      <c r="B251" s="46" t="s">
        <v>278</v>
      </c>
      <c r="C251" s="47">
        <v>40</v>
      </c>
      <c r="D251" s="47">
        <v>1</v>
      </c>
      <c r="E251" s="47">
        <f t="shared" si="7"/>
        <v>41</v>
      </c>
      <c r="F251" s="13" t="s">
        <v>825</v>
      </c>
    </row>
    <row r="252" spans="1:6" s="13" customFormat="1" ht="15" customHeight="1" x14ac:dyDescent="0.2">
      <c r="A252" s="45">
        <v>7</v>
      </c>
      <c r="B252" s="46" t="s">
        <v>248</v>
      </c>
      <c r="C252" s="47">
        <v>37</v>
      </c>
      <c r="D252" s="47">
        <v>0</v>
      </c>
      <c r="E252" s="47">
        <f t="shared" si="7"/>
        <v>37</v>
      </c>
      <c r="F252" s="13" t="s">
        <v>825</v>
      </c>
    </row>
    <row r="253" spans="1:6" s="13" customFormat="1" ht="15" customHeight="1" x14ac:dyDescent="0.2">
      <c r="A253" s="45">
        <v>8</v>
      </c>
      <c r="B253" s="46" t="s">
        <v>264</v>
      </c>
      <c r="C253" s="47">
        <v>36</v>
      </c>
      <c r="D253" s="47">
        <v>0</v>
      </c>
      <c r="E253" s="47">
        <f t="shared" si="7"/>
        <v>36</v>
      </c>
      <c r="F253" s="13" t="s">
        <v>826</v>
      </c>
    </row>
    <row r="254" spans="1:6" s="13" customFormat="1" ht="15" customHeight="1" x14ac:dyDescent="0.2">
      <c r="A254" s="45">
        <v>9</v>
      </c>
      <c r="B254" s="46" t="s">
        <v>286</v>
      </c>
      <c r="C254" s="47">
        <v>25</v>
      </c>
      <c r="D254" s="47">
        <v>0</v>
      </c>
      <c r="E254" s="47">
        <f t="shared" si="7"/>
        <v>25</v>
      </c>
      <c r="F254" s="13" t="s">
        <v>826</v>
      </c>
    </row>
    <row r="255" spans="1:6" s="13" customFormat="1" ht="15" customHeight="1" x14ac:dyDescent="0.2">
      <c r="A255" s="45">
        <v>10</v>
      </c>
      <c r="B255" s="46" t="s">
        <v>246</v>
      </c>
      <c r="C255" s="47">
        <v>31</v>
      </c>
      <c r="D255" s="47">
        <v>0</v>
      </c>
      <c r="E255" s="47">
        <f t="shared" si="7"/>
        <v>31</v>
      </c>
      <c r="F255" s="13" t="s">
        <v>827</v>
      </c>
    </row>
    <row r="256" spans="1:6" s="13" customFormat="1" ht="15" customHeight="1" x14ac:dyDescent="0.2">
      <c r="A256" s="45">
        <v>11</v>
      </c>
      <c r="B256" s="46" t="s">
        <v>266</v>
      </c>
      <c r="C256" s="47">
        <v>30</v>
      </c>
      <c r="D256" s="47">
        <v>0</v>
      </c>
      <c r="E256" s="47">
        <f t="shared" si="7"/>
        <v>30</v>
      </c>
      <c r="F256" s="13" t="s">
        <v>827</v>
      </c>
    </row>
    <row r="257" spans="1:6" s="13" customFormat="1" ht="15" customHeight="1" x14ac:dyDescent="0.2">
      <c r="A257" s="45">
        <v>12</v>
      </c>
      <c r="B257" s="46" t="s">
        <v>247</v>
      </c>
      <c r="C257" s="47">
        <v>29</v>
      </c>
      <c r="D257" s="47">
        <v>0</v>
      </c>
      <c r="E257" s="47">
        <f t="shared" si="7"/>
        <v>29</v>
      </c>
      <c r="F257" s="13" t="s">
        <v>846</v>
      </c>
    </row>
    <row r="258" spans="1:6" s="13" customFormat="1" ht="15" customHeight="1" x14ac:dyDescent="0.2">
      <c r="A258" s="45">
        <v>13</v>
      </c>
      <c r="B258" s="46" t="s">
        <v>258</v>
      </c>
      <c r="C258" s="47">
        <v>56</v>
      </c>
      <c r="D258" s="47">
        <v>0</v>
      </c>
      <c r="E258" s="47">
        <f t="shared" si="7"/>
        <v>56</v>
      </c>
      <c r="F258" s="13" t="s">
        <v>828</v>
      </c>
    </row>
    <row r="259" spans="1:6" s="13" customFormat="1" ht="15" customHeight="1" x14ac:dyDescent="0.2">
      <c r="A259" s="45">
        <v>14</v>
      </c>
      <c r="B259" s="46" t="s">
        <v>262</v>
      </c>
      <c r="C259" s="47">
        <v>56</v>
      </c>
      <c r="D259" s="47">
        <v>0</v>
      </c>
      <c r="E259" s="47">
        <f t="shared" si="7"/>
        <v>56</v>
      </c>
      <c r="F259" s="13" t="s">
        <v>828</v>
      </c>
    </row>
    <row r="260" spans="1:6" s="13" customFormat="1" ht="15" customHeight="1" x14ac:dyDescent="0.2">
      <c r="A260" s="45">
        <v>15</v>
      </c>
      <c r="B260" s="46" t="s">
        <v>260</v>
      </c>
      <c r="C260" s="47">
        <v>46</v>
      </c>
      <c r="D260" s="47">
        <v>0</v>
      </c>
      <c r="E260" s="47">
        <f t="shared" si="7"/>
        <v>46</v>
      </c>
      <c r="F260" s="13" t="s">
        <v>829</v>
      </c>
    </row>
    <row r="261" spans="1:6" s="13" customFormat="1" ht="15" customHeight="1" x14ac:dyDescent="0.2">
      <c r="A261" s="45">
        <v>16</v>
      </c>
      <c r="B261" s="46" t="s">
        <v>273</v>
      </c>
      <c r="C261" s="47">
        <v>49</v>
      </c>
      <c r="D261" s="47">
        <v>0</v>
      </c>
      <c r="E261" s="47">
        <f t="shared" si="7"/>
        <v>49</v>
      </c>
      <c r="F261" s="13" t="s">
        <v>829</v>
      </c>
    </row>
    <row r="262" spans="1:6" s="13" customFormat="1" ht="15" customHeight="1" x14ac:dyDescent="0.2">
      <c r="A262" s="45">
        <v>17</v>
      </c>
      <c r="B262" s="46" t="s">
        <v>251</v>
      </c>
      <c r="C262" s="47">
        <v>48</v>
      </c>
      <c r="D262" s="47">
        <v>0</v>
      </c>
      <c r="E262" s="47">
        <f t="shared" si="7"/>
        <v>48</v>
      </c>
      <c r="F262" s="13" t="s">
        <v>829</v>
      </c>
    </row>
    <row r="263" spans="1:6" s="13" customFormat="1" ht="15" customHeight="1" x14ac:dyDescent="0.2">
      <c r="A263" s="45">
        <v>18</v>
      </c>
      <c r="B263" s="46" t="s">
        <v>303</v>
      </c>
      <c r="C263" s="47">
        <v>42</v>
      </c>
      <c r="D263" s="47">
        <v>0</v>
      </c>
      <c r="E263" s="47">
        <f t="shared" si="7"/>
        <v>42</v>
      </c>
      <c r="F263" s="13" t="s">
        <v>829</v>
      </c>
    </row>
    <row r="264" spans="1:6" s="13" customFormat="1" ht="15" customHeight="1" x14ac:dyDescent="0.2">
      <c r="A264" s="45">
        <v>19</v>
      </c>
      <c r="B264" s="46" t="s">
        <v>289</v>
      </c>
      <c r="C264" s="47">
        <v>44</v>
      </c>
      <c r="D264" s="47">
        <v>0</v>
      </c>
      <c r="E264" s="47">
        <f t="shared" si="7"/>
        <v>44</v>
      </c>
      <c r="F264" s="13" t="s">
        <v>829</v>
      </c>
    </row>
    <row r="265" spans="1:6" s="13" customFormat="1" ht="15" customHeight="1" x14ac:dyDescent="0.2">
      <c r="A265" s="45">
        <v>20</v>
      </c>
      <c r="B265" s="46" t="s">
        <v>300</v>
      </c>
      <c r="C265" s="47">
        <v>46</v>
      </c>
      <c r="D265" s="47">
        <v>0</v>
      </c>
      <c r="E265" s="47">
        <f t="shared" si="7"/>
        <v>46</v>
      </c>
      <c r="F265" s="13" t="s">
        <v>830</v>
      </c>
    </row>
    <row r="266" spans="1:6" s="13" customFormat="1" ht="15" customHeight="1" x14ac:dyDescent="0.2">
      <c r="A266" s="45">
        <v>21</v>
      </c>
      <c r="B266" s="46" t="s">
        <v>283</v>
      </c>
      <c r="C266" s="47">
        <v>38</v>
      </c>
      <c r="D266" s="47">
        <v>0</v>
      </c>
      <c r="E266" s="47">
        <f t="shared" si="7"/>
        <v>38</v>
      </c>
      <c r="F266" s="13" t="s">
        <v>830</v>
      </c>
    </row>
    <row r="267" spans="1:6" s="13" customFormat="1" ht="15" customHeight="1" x14ac:dyDescent="0.2">
      <c r="A267" s="45">
        <v>22</v>
      </c>
      <c r="B267" s="46" t="s">
        <v>292</v>
      </c>
      <c r="C267" s="47">
        <v>26</v>
      </c>
      <c r="D267" s="47">
        <v>0</v>
      </c>
      <c r="E267" s="47">
        <f t="shared" si="7"/>
        <v>26</v>
      </c>
      <c r="F267" s="13" t="s">
        <v>830</v>
      </c>
    </row>
    <row r="268" spans="1:6" s="13" customFormat="1" ht="15" customHeight="1" x14ac:dyDescent="0.2">
      <c r="A268" s="45">
        <v>23</v>
      </c>
      <c r="B268" s="46" t="s">
        <v>297</v>
      </c>
      <c r="C268" s="47">
        <v>15</v>
      </c>
      <c r="D268" s="47">
        <v>0</v>
      </c>
      <c r="E268" s="47">
        <f t="shared" si="7"/>
        <v>15</v>
      </c>
      <c r="F268" s="13" t="s">
        <v>848</v>
      </c>
    </row>
    <row r="269" spans="1:6" s="13" customFormat="1" ht="15" customHeight="1" x14ac:dyDescent="0.2">
      <c r="A269" s="45">
        <v>24</v>
      </c>
      <c r="B269" s="46" t="s">
        <v>270</v>
      </c>
      <c r="C269" s="47">
        <v>22</v>
      </c>
      <c r="D269" s="47">
        <v>0</v>
      </c>
      <c r="E269" s="47">
        <f t="shared" si="7"/>
        <v>22</v>
      </c>
      <c r="F269" s="13" t="s">
        <v>842</v>
      </c>
    </row>
    <row r="270" spans="1:6" s="13" customFormat="1" ht="15" customHeight="1" x14ac:dyDescent="0.2">
      <c r="A270" s="45">
        <v>25</v>
      </c>
      <c r="B270" s="46" t="s">
        <v>290</v>
      </c>
      <c r="C270" s="47">
        <v>22</v>
      </c>
      <c r="D270" s="47">
        <v>0</v>
      </c>
      <c r="E270" s="47">
        <f t="shared" si="7"/>
        <v>22</v>
      </c>
      <c r="F270" s="13" t="s">
        <v>831</v>
      </c>
    </row>
    <row r="271" spans="1:6" s="13" customFormat="1" ht="15" customHeight="1" x14ac:dyDescent="0.2">
      <c r="A271" s="45">
        <v>26</v>
      </c>
      <c r="B271" s="46" t="s">
        <v>272</v>
      </c>
      <c r="C271" s="47">
        <v>45</v>
      </c>
      <c r="D271" s="47">
        <v>0</v>
      </c>
      <c r="E271" s="47">
        <f t="shared" si="7"/>
        <v>45</v>
      </c>
      <c r="F271" s="13" t="s">
        <v>811</v>
      </c>
    </row>
    <row r="272" spans="1:6" s="13" customFormat="1" ht="15" customHeight="1" x14ac:dyDescent="0.2">
      <c r="A272" s="45">
        <v>27</v>
      </c>
      <c r="B272" s="46" t="s">
        <v>288</v>
      </c>
      <c r="C272" s="47">
        <v>44</v>
      </c>
      <c r="D272" s="47">
        <v>1</v>
      </c>
      <c r="E272" s="47">
        <f t="shared" si="7"/>
        <v>45</v>
      </c>
      <c r="F272" s="13" t="s">
        <v>811</v>
      </c>
    </row>
    <row r="273" spans="1:6" s="13" customFormat="1" ht="15" customHeight="1" x14ac:dyDescent="0.2">
      <c r="A273" s="45">
        <v>28</v>
      </c>
      <c r="B273" s="46" t="s">
        <v>293</v>
      </c>
      <c r="C273" s="47">
        <v>51</v>
      </c>
      <c r="D273" s="47">
        <v>0</v>
      </c>
      <c r="E273" s="47">
        <f t="shared" si="7"/>
        <v>51</v>
      </c>
      <c r="F273" s="13" t="s">
        <v>811</v>
      </c>
    </row>
    <row r="274" spans="1:6" s="13" customFormat="1" ht="15" customHeight="1" x14ac:dyDescent="0.2">
      <c r="A274" s="45">
        <v>29</v>
      </c>
      <c r="B274" s="46" t="s">
        <v>263</v>
      </c>
      <c r="C274" s="47">
        <v>53</v>
      </c>
      <c r="D274" s="47">
        <v>0</v>
      </c>
      <c r="E274" s="47">
        <f t="shared" si="7"/>
        <v>53</v>
      </c>
      <c r="F274" s="13" t="s">
        <v>811</v>
      </c>
    </row>
    <row r="275" spans="1:6" s="13" customFormat="1" ht="15" customHeight="1" x14ac:dyDescent="0.2">
      <c r="A275" s="45">
        <v>30</v>
      </c>
      <c r="B275" s="46" t="s">
        <v>301</v>
      </c>
      <c r="C275" s="47">
        <v>48</v>
      </c>
      <c r="D275" s="47">
        <v>0</v>
      </c>
      <c r="E275" s="47">
        <f t="shared" si="7"/>
        <v>48</v>
      </c>
      <c r="F275" s="13" t="s">
        <v>811</v>
      </c>
    </row>
    <row r="276" spans="1:6" s="13" customFormat="1" ht="15" customHeight="1" x14ac:dyDescent="0.2">
      <c r="A276" s="45">
        <v>31</v>
      </c>
      <c r="B276" s="46" t="s">
        <v>277</v>
      </c>
      <c r="C276" s="47">
        <v>52</v>
      </c>
      <c r="D276" s="47">
        <v>0</v>
      </c>
      <c r="E276" s="47">
        <f t="shared" si="7"/>
        <v>52</v>
      </c>
      <c r="F276" s="13" t="s">
        <v>811</v>
      </c>
    </row>
    <row r="277" spans="1:6" s="13" customFormat="1" ht="15" customHeight="1" x14ac:dyDescent="0.2">
      <c r="A277" s="45">
        <v>32</v>
      </c>
      <c r="B277" s="46" t="s">
        <v>302</v>
      </c>
      <c r="C277" s="47">
        <v>55</v>
      </c>
      <c r="D277" s="47">
        <v>0</v>
      </c>
      <c r="E277" s="47">
        <f t="shared" si="7"/>
        <v>55</v>
      </c>
      <c r="F277" s="13" t="s">
        <v>811</v>
      </c>
    </row>
    <row r="278" spans="1:6" s="13" customFormat="1" ht="15" customHeight="1" x14ac:dyDescent="0.2">
      <c r="A278" s="45">
        <v>33</v>
      </c>
      <c r="B278" s="46" t="s">
        <v>250</v>
      </c>
      <c r="C278" s="47">
        <v>55</v>
      </c>
      <c r="D278" s="47">
        <v>0</v>
      </c>
      <c r="E278" s="47">
        <f t="shared" ref="E278:E304" si="8">SUM(C278:D278)</f>
        <v>55</v>
      </c>
      <c r="F278" s="13" t="s">
        <v>811</v>
      </c>
    </row>
    <row r="279" spans="1:6" s="13" customFormat="1" ht="15" customHeight="1" x14ac:dyDescent="0.2">
      <c r="A279" s="45">
        <v>34</v>
      </c>
      <c r="B279" s="46" t="s">
        <v>281</v>
      </c>
      <c r="C279" s="47">
        <v>52</v>
      </c>
      <c r="D279" s="47">
        <v>0</v>
      </c>
      <c r="E279" s="47">
        <f t="shared" si="8"/>
        <v>52</v>
      </c>
      <c r="F279" s="13" t="s">
        <v>811</v>
      </c>
    </row>
    <row r="280" spans="1:6" s="13" customFormat="1" ht="15" customHeight="1" x14ac:dyDescent="0.2">
      <c r="A280" s="45">
        <v>35</v>
      </c>
      <c r="B280" s="46" t="s">
        <v>252</v>
      </c>
      <c r="C280" s="47">
        <v>51</v>
      </c>
      <c r="D280" s="47">
        <v>0</v>
      </c>
      <c r="E280" s="47">
        <f t="shared" si="8"/>
        <v>51</v>
      </c>
      <c r="F280" s="13" t="s">
        <v>811</v>
      </c>
    </row>
    <row r="281" spans="1:6" s="13" customFormat="1" ht="15" customHeight="1" x14ac:dyDescent="0.2">
      <c r="A281" s="45">
        <v>36</v>
      </c>
      <c r="B281" s="46" t="s">
        <v>245</v>
      </c>
      <c r="C281" s="47">
        <v>50</v>
      </c>
      <c r="D281" s="47">
        <v>0</v>
      </c>
      <c r="E281" s="47">
        <f t="shared" si="8"/>
        <v>50</v>
      </c>
      <c r="F281" s="13" t="s">
        <v>811</v>
      </c>
    </row>
    <row r="282" spans="1:6" s="13" customFormat="1" ht="15" customHeight="1" x14ac:dyDescent="0.2">
      <c r="A282" s="45">
        <v>37</v>
      </c>
      <c r="B282" s="46" t="s">
        <v>279</v>
      </c>
      <c r="C282" s="47">
        <v>53</v>
      </c>
      <c r="D282" s="47">
        <v>0</v>
      </c>
      <c r="E282" s="47">
        <f t="shared" si="8"/>
        <v>53</v>
      </c>
      <c r="F282" s="13" t="s">
        <v>811</v>
      </c>
    </row>
    <row r="283" spans="1:6" s="13" customFormat="1" ht="15" customHeight="1" x14ac:dyDescent="0.2">
      <c r="A283" s="45">
        <v>38</v>
      </c>
      <c r="B283" s="46" t="s">
        <v>265</v>
      </c>
      <c r="C283" s="47">
        <v>56</v>
      </c>
      <c r="D283" s="47">
        <v>0</v>
      </c>
      <c r="E283" s="47">
        <f t="shared" si="8"/>
        <v>56</v>
      </c>
      <c r="F283" s="13" t="s">
        <v>811</v>
      </c>
    </row>
    <row r="284" spans="1:6" s="13" customFormat="1" ht="15" customHeight="1" x14ac:dyDescent="0.2">
      <c r="A284" s="45">
        <v>39</v>
      </c>
      <c r="B284" s="46" t="s">
        <v>298</v>
      </c>
      <c r="C284" s="47">
        <v>55</v>
      </c>
      <c r="D284" s="47">
        <v>0</v>
      </c>
      <c r="E284" s="47">
        <f t="shared" si="8"/>
        <v>55</v>
      </c>
      <c r="F284" s="13" t="s">
        <v>811</v>
      </c>
    </row>
    <row r="285" spans="1:6" s="13" customFormat="1" ht="15" customHeight="1" x14ac:dyDescent="0.2">
      <c r="A285" s="45">
        <v>40</v>
      </c>
      <c r="B285" s="46" t="s">
        <v>282</v>
      </c>
      <c r="C285" s="47">
        <v>6</v>
      </c>
      <c r="D285" s="47">
        <v>32</v>
      </c>
      <c r="E285" s="47">
        <f t="shared" si="8"/>
        <v>38</v>
      </c>
      <c r="F285" s="13" t="s">
        <v>832</v>
      </c>
    </row>
    <row r="286" spans="1:6" s="13" customFormat="1" ht="15" customHeight="1" x14ac:dyDescent="0.2">
      <c r="A286" s="45">
        <v>41</v>
      </c>
      <c r="B286" s="46" t="s">
        <v>274</v>
      </c>
      <c r="C286" s="47">
        <v>51</v>
      </c>
      <c r="D286" s="47">
        <v>1</v>
      </c>
      <c r="E286" s="47">
        <f t="shared" si="8"/>
        <v>52</v>
      </c>
      <c r="F286" s="13" t="s">
        <v>834</v>
      </c>
    </row>
    <row r="287" spans="1:6" s="13" customFormat="1" ht="15" customHeight="1" x14ac:dyDescent="0.2">
      <c r="A287" s="45">
        <v>42</v>
      </c>
      <c r="B287" s="46" t="s">
        <v>287</v>
      </c>
      <c r="C287" s="47">
        <v>41</v>
      </c>
      <c r="D287" s="47">
        <v>6</v>
      </c>
      <c r="E287" s="47">
        <f t="shared" si="8"/>
        <v>47</v>
      </c>
      <c r="F287" s="13" t="s">
        <v>843</v>
      </c>
    </row>
    <row r="288" spans="1:6" s="13" customFormat="1" ht="15" customHeight="1" x14ac:dyDescent="0.2">
      <c r="A288" s="45">
        <v>43</v>
      </c>
      <c r="B288" s="46" t="s">
        <v>267</v>
      </c>
      <c r="C288" s="47">
        <v>42</v>
      </c>
      <c r="D288" s="47">
        <v>7</v>
      </c>
      <c r="E288" s="47">
        <f t="shared" si="8"/>
        <v>49</v>
      </c>
      <c r="F288" s="13" t="s">
        <v>843</v>
      </c>
    </row>
    <row r="289" spans="1:6" s="13" customFormat="1" ht="15" customHeight="1" x14ac:dyDescent="0.2">
      <c r="A289" s="45">
        <v>44</v>
      </c>
      <c r="B289" s="46" t="s">
        <v>294</v>
      </c>
      <c r="C289" s="47">
        <v>32</v>
      </c>
      <c r="D289" s="47">
        <v>3</v>
      </c>
      <c r="E289" s="47">
        <f t="shared" si="8"/>
        <v>35</v>
      </c>
      <c r="F289" s="13" t="s">
        <v>835</v>
      </c>
    </row>
    <row r="290" spans="1:6" s="13" customFormat="1" ht="15" customHeight="1" x14ac:dyDescent="0.2">
      <c r="A290" s="45">
        <v>45</v>
      </c>
      <c r="B290" s="46" t="s">
        <v>271</v>
      </c>
      <c r="C290" s="47">
        <v>20</v>
      </c>
      <c r="D290" s="47">
        <v>6</v>
      </c>
      <c r="E290" s="47">
        <f t="shared" si="8"/>
        <v>26</v>
      </c>
      <c r="F290" s="13" t="s">
        <v>849</v>
      </c>
    </row>
    <row r="291" spans="1:6" s="13" customFormat="1" ht="15" customHeight="1" x14ac:dyDescent="0.2">
      <c r="A291" s="45">
        <v>46</v>
      </c>
      <c r="B291" s="46" t="s">
        <v>284</v>
      </c>
      <c r="C291" s="47">
        <v>46</v>
      </c>
      <c r="D291" s="47">
        <v>0</v>
      </c>
      <c r="E291" s="47">
        <f t="shared" si="8"/>
        <v>46</v>
      </c>
      <c r="F291" s="13" t="s">
        <v>837</v>
      </c>
    </row>
    <row r="292" spans="1:6" s="13" customFormat="1" ht="15" customHeight="1" x14ac:dyDescent="0.2">
      <c r="A292" s="45">
        <v>47</v>
      </c>
      <c r="B292" s="46" t="s">
        <v>257</v>
      </c>
      <c r="C292" s="47">
        <v>42</v>
      </c>
      <c r="D292" s="47">
        <v>4</v>
      </c>
      <c r="E292" s="47">
        <f t="shared" si="8"/>
        <v>46</v>
      </c>
      <c r="F292" s="13" t="s">
        <v>837</v>
      </c>
    </row>
    <row r="293" spans="1:6" s="13" customFormat="1" ht="15" customHeight="1" x14ac:dyDescent="0.2">
      <c r="A293" s="45">
        <v>48</v>
      </c>
      <c r="B293" s="46" t="s">
        <v>254</v>
      </c>
      <c r="C293" s="47">
        <v>38</v>
      </c>
      <c r="D293" s="47">
        <v>2</v>
      </c>
      <c r="E293" s="47">
        <f t="shared" si="8"/>
        <v>40</v>
      </c>
      <c r="F293" s="13" t="s">
        <v>838</v>
      </c>
    </row>
    <row r="294" spans="1:6" s="13" customFormat="1" ht="15" customHeight="1" x14ac:dyDescent="0.2">
      <c r="A294" s="45">
        <v>49</v>
      </c>
      <c r="B294" s="46" t="s">
        <v>276</v>
      </c>
      <c r="C294" s="47">
        <v>22</v>
      </c>
      <c r="D294" s="47">
        <v>3</v>
      </c>
      <c r="E294" s="47">
        <f t="shared" si="8"/>
        <v>25</v>
      </c>
      <c r="F294" s="13" t="s">
        <v>847</v>
      </c>
    </row>
    <row r="295" spans="1:6" s="13" customFormat="1" ht="15" customHeight="1" x14ac:dyDescent="0.2">
      <c r="A295" s="45">
        <v>50</v>
      </c>
      <c r="B295" s="46" t="s">
        <v>285</v>
      </c>
      <c r="C295" s="47">
        <v>10</v>
      </c>
      <c r="D295" s="47">
        <v>7</v>
      </c>
      <c r="E295" s="47">
        <f t="shared" si="8"/>
        <v>17</v>
      </c>
      <c r="F295" s="13" t="s">
        <v>850</v>
      </c>
    </row>
    <row r="296" spans="1:6" s="13" customFormat="1" ht="15" customHeight="1" x14ac:dyDescent="0.2">
      <c r="A296" s="45">
        <v>51</v>
      </c>
      <c r="B296" s="46" t="s">
        <v>269</v>
      </c>
      <c r="C296" s="47">
        <v>13</v>
      </c>
      <c r="D296" s="47">
        <v>50</v>
      </c>
      <c r="E296" s="47">
        <f t="shared" si="8"/>
        <v>63</v>
      </c>
      <c r="F296" s="13" t="s">
        <v>839</v>
      </c>
    </row>
    <row r="297" spans="1:6" s="13" customFormat="1" ht="15" customHeight="1" x14ac:dyDescent="0.2">
      <c r="A297" s="45">
        <v>52</v>
      </c>
      <c r="B297" s="46" t="s">
        <v>275</v>
      </c>
      <c r="C297" s="47">
        <v>31</v>
      </c>
      <c r="D297" s="47">
        <v>29</v>
      </c>
      <c r="E297" s="47">
        <f t="shared" si="8"/>
        <v>60</v>
      </c>
      <c r="F297" s="13" t="s">
        <v>840</v>
      </c>
    </row>
    <row r="298" spans="1:6" s="13" customFormat="1" ht="15" customHeight="1" x14ac:dyDescent="0.2">
      <c r="A298" s="45">
        <v>53</v>
      </c>
      <c r="B298" s="46" t="s">
        <v>259</v>
      </c>
      <c r="C298" s="47">
        <v>15</v>
      </c>
      <c r="D298" s="47">
        <v>13</v>
      </c>
      <c r="E298" s="47">
        <f t="shared" si="8"/>
        <v>28</v>
      </c>
      <c r="F298" s="13" t="s">
        <v>851</v>
      </c>
    </row>
    <row r="299" spans="1:6" s="13" customFormat="1" ht="15" customHeight="1" x14ac:dyDescent="0.2">
      <c r="A299" s="45">
        <v>54</v>
      </c>
      <c r="B299" s="46" t="s">
        <v>291</v>
      </c>
      <c r="C299" s="47">
        <v>16</v>
      </c>
      <c r="D299" s="47">
        <v>6</v>
      </c>
      <c r="E299" s="47">
        <f t="shared" si="8"/>
        <v>22</v>
      </c>
      <c r="F299" s="13" t="s">
        <v>852</v>
      </c>
    </row>
    <row r="300" spans="1:6" s="13" customFormat="1" ht="15" customHeight="1" x14ac:dyDescent="0.2">
      <c r="A300" s="45">
        <v>55</v>
      </c>
      <c r="B300" s="46" t="s">
        <v>255</v>
      </c>
      <c r="C300" s="47">
        <v>16</v>
      </c>
      <c r="D300" s="47">
        <v>2</v>
      </c>
      <c r="E300" s="47">
        <f t="shared" si="8"/>
        <v>18</v>
      </c>
      <c r="F300" s="13" t="s">
        <v>844</v>
      </c>
    </row>
    <row r="301" spans="1:6" s="13" customFormat="1" ht="15" customHeight="1" x14ac:dyDescent="0.2">
      <c r="A301" s="45">
        <v>56</v>
      </c>
      <c r="B301" s="46" t="s">
        <v>256</v>
      </c>
      <c r="C301" s="47">
        <v>6</v>
      </c>
      <c r="D301" s="47">
        <v>3</v>
      </c>
      <c r="E301" s="47">
        <f t="shared" si="8"/>
        <v>9</v>
      </c>
      <c r="F301" s="13" t="s">
        <v>853</v>
      </c>
    </row>
    <row r="302" spans="1:6" s="13" customFormat="1" ht="15" customHeight="1" x14ac:dyDescent="0.2">
      <c r="A302" s="45">
        <v>57</v>
      </c>
      <c r="B302" s="46" t="s">
        <v>295</v>
      </c>
      <c r="C302" s="47">
        <v>31</v>
      </c>
      <c r="D302" s="47">
        <v>25</v>
      </c>
      <c r="E302" s="47">
        <f t="shared" si="8"/>
        <v>56</v>
      </c>
      <c r="F302" s="13" t="s">
        <v>841</v>
      </c>
    </row>
    <row r="303" spans="1:6" s="13" customFormat="1" ht="15" customHeight="1" x14ac:dyDescent="0.2">
      <c r="A303" s="45">
        <v>58</v>
      </c>
      <c r="B303" s="46" t="s">
        <v>299</v>
      </c>
      <c r="C303" s="47">
        <v>27</v>
      </c>
      <c r="D303" s="47">
        <v>0</v>
      </c>
      <c r="E303" s="47">
        <f t="shared" si="8"/>
        <v>27</v>
      </c>
      <c r="F303" s="13" t="s">
        <v>845</v>
      </c>
    </row>
    <row r="304" spans="1:6" s="13" customFormat="1" ht="15" customHeight="1" x14ac:dyDescent="0.2">
      <c r="A304" s="45">
        <v>59</v>
      </c>
      <c r="B304" s="46" t="s">
        <v>249</v>
      </c>
      <c r="C304" s="47">
        <v>11</v>
      </c>
      <c r="D304" s="47">
        <v>0</v>
      </c>
      <c r="E304" s="47">
        <f t="shared" si="8"/>
        <v>11</v>
      </c>
      <c r="F304" s="13" t="s">
        <v>854</v>
      </c>
    </row>
    <row r="305" spans="1:7" s="13" customFormat="1" ht="15" customHeight="1" x14ac:dyDescent="0.2">
      <c r="A305" s="48" t="s">
        <v>59</v>
      </c>
      <c r="B305" s="49"/>
      <c r="C305" s="50">
        <f>SUM(C246:C304)</f>
        <v>2233</v>
      </c>
      <c r="D305" s="50">
        <f>SUM(D246:D304)</f>
        <v>201</v>
      </c>
      <c r="E305" s="50">
        <f>SUM(E246:E304)</f>
        <v>2434</v>
      </c>
    </row>
    <row r="306" spans="1:7" s="13" customFormat="1" ht="8.1" customHeight="1" x14ac:dyDescent="0.2">
      <c r="A306" s="51"/>
      <c r="B306" s="52"/>
      <c r="C306" s="53"/>
      <c r="D306" s="53"/>
      <c r="E306" s="53"/>
    </row>
    <row r="307" spans="1:7" s="13" customFormat="1" ht="15" customHeight="1" x14ac:dyDescent="0.2">
      <c r="A307" s="63" t="s">
        <v>89</v>
      </c>
      <c r="B307" s="64"/>
      <c r="C307" s="64"/>
      <c r="D307" s="64"/>
      <c r="E307" s="65"/>
    </row>
    <row r="308" spans="1:7" s="13" customFormat="1" ht="15" customHeight="1" x14ac:dyDescent="0.2">
      <c r="A308" s="63" t="s">
        <v>802</v>
      </c>
      <c r="B308" s="64"/>
      <c r="C308" s="64"/>
      <c r="D308" s="64"/>
      <c r="E308" s="65"/>
    </row>
    <row r="309" spans="1:7" s="13" customFormat="1" ht="15" customHeight="1" x14ac:dyDescent="0.2">
      <c r="A309" s="45">
        <v>1</v>
      </c>
      <c r="B309" s="46" t="s">
        <v>137</v>
      </c>
      <c r="C309" s="47">
        <v>58</v>
      </c>
      <c r="D309" s="47">
        <v>0</v>
      </c>
      <c r="E309" s="47">
        <f t="shared" ref="E309:E351" si="9">SUM(C309:D309)</f>
        <v>58</v>
      </c>
      <c r="F309" s="13" t="s">
        <v>823</v>
      </c>
    </row>
    <row r="310" spans="1:7" s="13" customFormat="1" ht="15" customHeight="1" x14ac:dyDescent="0.2">
      <c r="A310" s="45">
        <v>2</v>
      </c>
      <c r="B310" s="46" t="s">
        <v>141</v>
      </c>
      <c r="C310" s="47">
        <v>52</v>
      </c>
      <c r="D310" s="47">
        <v>0</v>
      </c>
      <c r="E310" s="47">
        <f t="shared" si="9"/>
        <v>52</v>
      </c>
      <c r="F310" s="13" t="s">
        <v>823</v>
      </c>
    </row>
    <row r="311" spans="1:7" s="13" customFormat="1" ht="15" customHeight="1" x14ac:dyDescent="0.2">
      <c r="A311" s="45">
        <v>3</v>
      </c>
      <c r="B311" s="46" t="s">
        <v>115</v>
      </c>
      <c r="C311" s="47">
        <v>40</v>
      </c>
      <c r="D311" s="47">
        <v>0</v>
      </c>
      <c r="E311" s="47">
        <f t="shared" si="9"/>
        <v>40</v>
      </c>
      <c r="F311" s="13" t="s">
        <v>824</v>
      </c>
    </row>
    <row r="312" spans="1:7" s="13" customFormat="1" ht="15" customHeight="1" x14ac:dyDescent="0.2">
      <c r="A312" s="45">
        <v>4</v>
      </c>
      <c r="B312" s="46" t="s">
        <v>109</v>
      </c>
      <c r="C312" s="47">
        <v>32</v>
      </c>
      <c r="D312" s="47">
        <v>0</v>
      </c>
      <c r="E312" s="47">
        <f t="shared" si="9"/>
        <v>32</v>
      </c>
      <c r="F312" s="13" t="s">
        <v>824</v>
      </c>
    </row>
    <row r="313" spans="1:7" s="13" customFormat="1" ht="15" customHeight="1" x14ac:dyDescent="0.2">
      <c r="A313" s="45">
        <v>5</v>
      </c>
      <c r="B313" s="46" t="s">
        <v>136</v>
      </c>
      <c r="C313" s="47">
        <v>36</v>
      </c>
      <c r="D313" s="47">
        <v>0</v>
      </c>
      <c r="E313" s="47">
        <f t="shared" si="9"/>
        <v>36</v>
      </c>
      <c r="F313" s="13" t="s">
        <v>816</v>
      </c>
    </row>
    <row r="314" spans="1:7" s="13" customFormat="1" ht="15" customHeight="1" x14ac:dyDescent="0.2">
      <c r="A314" s="45">
        <v>6</v>
      </c>
      <c r="B314" s="46" t="s">
        <v>103</v>
      </c>
      <c r="C314" s="47">
        <v>50</v>
      </c>
      <c r="D314" s="47">
        <v>0</v>
      </c>
      <c r="E314" s="47">
        <f t="shared" si="9"/>
        <v>50</v>
      </c>
      <c r="F314" s="13" t="s">
        <v>825</v>
      </c>
    </row>
    <row r="315" spans="1:7" s="13" customFormat="1" ht="15" customHeight="1" x14ac:dyDescent="0.2">
      <c r="A315" s="45">
        <v>7</v>
      </c>
      <c r="B315" s="46" t="s">
        <v>130</v>
      </c>
      <c r="C315" s="47">
        <v>55</v>
      </c>
      <c r="D315" s="47">
        <v>1</v>
      </c>
      <c r="E315" s="47">
        <f t="shared" si="9"/>
        <v>56</v>
      </c>
      <c r="F315" s="13" t="s">
        <v>826</v>
      </c>
    </row>
    <row r="316" spans="1:7" s="13" customFormat="1" ht="15" customHeight="1" x14ac:dyDescent="0.2">
      <c r="A316" s="45">
        <v>8</v>
      </c>
      <c r="B316" s="46" t="s">
        <v>122</v>
      </c>
      <c r="C316" s="47">
        <v>44</v>
      </c>
      <c r="D316" s="47">
        <v>0</v>
      </c>
      <c r="E316" s="47">
        <f t="shared" si="9"/>
        <v>44</v>
      </c>
      <c r="F316" s="13" t="s">
        <v>827</v>
      </c>
    </row>
    <row r="317" spans="1:7" s="13" customFormat="1" ht="15" customHeight="1" x14ac:dyDescent="0.2">
      <c r="A317" s="45">
        <v>9</v>
      </c>
      <c r="B317" s="46" t="s">
        <v>117</v>
      </c>
      <c r="C317" s="47">
        <v>53</v>
      </c>
      <c r="D317" s="47">
        <v>0</v>
      </c>
      <c r="E317" s="47">
        <f t="shared" si="9"/>
        <v>53</v>
      </c>
      <c r="F317" s="13" t="s">
        <v>828</v>
      </c>
    </row>
    <row r="318" spans="1:7" s="13" customFormat="1" ht="15" customHeight="1" x14ac:dyDescent="0.2">
      <c r="A318" s="45">
        <v>10</v>
      </c>
      <c r="B318" s="46" t="s">
        <v>124</v>
      </c>
      <c r="C318" s="47">
        <v>57</v>
      </c>
      <c r="D318" s="47">
        <v>1</v>
      </c>
      <c r="E318" s="47">
        <f t="shared" si="9"/>
        <v>58</v>
      </c>
      <c r="F318" s="13" t="s">
        <v>829</v>
      </c>
    </row>
    <row r="319" spans="1:7" s="13" customFormat="1" ht="15" customHeight="1" x14ac:dyDescent="0.2">
      <c r="A319" s="45">
        <v>11</v>
      </c>
      <c r="B319" s="46" t="s">
        <v>110</v>
      </c>
      <c r="C319" s="47">
        <v>58</v>
      </c>
      <c r="D319" s="47">
        <v>0</v>
      </c>
      <c r="E319" s="47">
        <f t="shared" si="9"/>
        <v>58</v>
      </c>
      <c r="F319" s="13" t="s">
        <v>829</v>
      </c>
      <c r="G319" s="13" t="s">
        <v>846</v>
      </c>
    </row>
    <row r="320" spans="1:7" s="13" customFormat="1" ht="15" customHeight="1" x14ac:dyDescent="0.2">
      <c r="A320" s="45">
        <v>12</v>
      </c>
      <c r="B320" s="46" t="s">
        <v>114</v>
      </c>
      <c r="C320" s="47">
        <v>58</v>
      </c>
      <c r="D320" s="47">
        <v>0</v>
      </c>
      <c r="E320" s="47">
        <f t="shared" si="9"/>
        <v>58</v>
      </c>
      <c r="F320" s="13" t="s">
        <v>829</v>
      </c>
    </row>
    <row r="321" spans="1:6" s="13" customFormat="1" ht="15" customHeight="1" x14ac:dyDescent="0.2">
      <c r="A321" s="45">
        <v>13</v>
      </c>
      <c r="B321" s="46" t="s">
        <v>131</v>
      </c>
      <c r="C321" s="47">
        <v>54</v>
      </c>
      <c r="D321" s="47">
        <v>0</v>
      </c>
      <c r="E321" s="47">
        <f t="shared" si="9"/>
        <v>54</v>
      </c>
      <c r="F321" s="13" t="s">
        <v>829</v>
      </c>
    </row>
    <row r="322" spans="1:6" s="13" customFormat="1" ht="15" customHeight="1" x14ac:dyDescent="0.2">
      <c r="A322" s="45">
        <v>14</v>
      </c>
      <c r="B322" s="46" t="s">
        <v>107</v>
      </c>
      <c r="C322" s="47">
        <v>39</v>
      </c>
      <c r="D322" s="47">
        <v>0</v>
      </c>
      <c r="E322" s="47">
        <f t="shared" si="9"/>
        <v>39</v>
      </c>
      <c r="F322" s="13" t="s">
        <v>830</v>
      </c>
    </row>
    <row r="323" spans="1:6" s="13" customFormat="1" ht="15" customHeight="1" x14ac:dyDescent="0.2">
      <c r="A323" s="45">
        <v>15</v>
      </c>
      <c r="B323" s="46" t="s">
        <v>105</v>
      </c>
      <c r="C323" s="47">
        <v>59</v>
      </c>
      <c r="D323" s="47">
        <v>0</v>
      </c>
      <c r="E323" s="47">
        <f t="shared" si="9"/>
        <v>59</v>
      </c>
      <c r="F323" s="13" t="s">
        <v>811</v>
      </c>
    </row>
    <row r="324" spans="1:6" s="13" customFormat="1" ht="15" customHeight="1" x14ac:dyDescent="0.2">
      <c r="A324" s="45">
        <v>16</v>
      </c>
      <c r="B324" s="46" t="s">
        <v>118</v>
      </c>
      <c r="C324" s="47">
        <v>59</v>
      </c>
      <c r="D324" s="47">
        <v>0</v>
      </c>
      <c r="E324" s="47">
        <f t="shared" si="9"/>
        <v>59</v>
      </c>
      <c r="F324" s="13" t="s">
        <v>811</v>
      </c>
    </row>
    <row r="325" spans="1:6" s="13" customFormat="1" ht="15" customHeight="1" x14ac:dyDescent="0.2">
      <c r="A325" s="45">
        <v>17</v>
      </c>
      <c r="B325" s="46" t="s">
        <v>108</v>
      </c>
      <c r="C325" s="47">
        <v>60</v>
      </c>
      <c r="D325" s="47">
        <v>0</v>
      </c>
      <c r="E325" s="47">
        <f t="shared" si="9"/>
        <v>60</v>
      </c>
      <c r="F325" s="13" t="s">
        <v>811</v>
      </c>
    </row>
    <row r="326" spans="1:6" s="13" customFormat="1" ht="15" customHeight="1" x14ac:dyDescent="0.2">
      <c r="A326" s="45">
        <v>18</v>
      </c>
      <c r="B326" s="46" t="s">
        <v>119</v>
      </c>
      <c r="C326" s="47">
        <v>59</v>
      </c>
      <c r="D326" s="47">
        <v>0</v>
      </c>
      <c r="E326" s="47">
        <f t="shared" si="9"/>
        <v>59</v>
      </c>
      <c r="F326" s="13" t="s">
        <v>811</v>
      </c>
    </row>
    <row r="327" spans="1:6" s="13" customFormat="1" ht="15" customHeight="1" x14ac:dyDescent="0.2">
      <c r="A327" s="45">
        <v>19</v>
      </c>
      <c r="B327" s="46" t="s">
        <v>139</v>
      </c>
      <c r="C327" s="47">
        <v>58</v>
      </c>
      <c r="D327" s="47">
        <v>0</v>
      </c>
      <c r="E327" s="47">
        <f t="shared" si="9"/>
        <v>58</v>
      </c>
      <c r="F327" s="13" t="s">
        <v>811</v>
      </c>
    </row>
    <row r="328" spans="1:6" s="13" customFormat="1" ht="15" customHeight="1" x14ac:dyDescent="0.2">
      <c r="A328" s="45">
        <v>20</v>
      </c>
      <c r="B328" s="46" t="s">
        <v>134</v>
      </c>
      <c r="C328" s="47">
        <v>58</v>
      </c>
      <c r="D328" s="47">
        <v>0</v>
      </c>
      <c r="E328" s="47">
        <f t="shared" si="9"/>
        <v>58</v>
      </c>
      <c r="F328" s="13" t="s">
        <v>811</v>
      </c>
    </row>
    <row r="329" spans="1:6" s="13" customFormat="1" ht="15" customHeight="1" x14ac:dyDescent="0.2">
      <c r="A329" s="45">
        <v>21</v>
      </c>
      <c r="B329" s="46" t="s">
        <v>113</v>
      </c>
      <c r="C329" s="47">
        <v>58</v>
      </c>
      <c r="D329" s="47">
        <v>0</v>
      </c>
      <c r="E329" s="47">
        <f t="shared" si="9"/>
        <v>58</v>
      </c>
      <c r="F329" s="13" t="s">
        <v>811</v>
      </c>
    </row>
    <row r="330" spans="1:6" s="13" customFormat="1" ht="15" customHeight="1" x14ac:dyDescent="0.2">
      <c r="A330" s="45">
        <v>22</v>
      </c>
      <c r="B330" s="46" t="s">
        <v>140</v>
      </c>
      <c r="C330" s="47">
        <v>59</v>
      </c>
      <c r="D330" s="47">
        <v>1</v>
      </c>
      <c r="E330" s="47">
        <f t="shared" si="9"/>
        <v>60</v>
      </c>
      <c r="F330" s="13" t="s">
        <v>811</v>
      </c>
    </row>
    <row r="331" spans="1:6" s="13" customFormat="1" ht="15" customHeight="1" x14ac:dyDescent="0.2">
      <c r="A331" s="45">
        <v>23</v>
      </c>
      <c r="B331" s="46" t="s">
        <v>111</v>
      </c>
      <c r="C331" s="47">
        <v>58</v>
      </c>
      <c r="D331" s="47">
        <v>1</v>
      </c>
      <c r="E331" s="47">
        <f t="shared" si="9"/>
        <v>59</v>
      </c>
      <c r="F331" s="13" t="s">
        <v>811</v>
      </c>
    </row>
    <row r="332" spans="1:6" s="13" customFormat="1" ht="15" customHeight="1" x14ac:dyDescent="0.2">
      <c r="A332" s="45">
        <v>24</v>
      </c>
      <c r="B332" s="46" t="s">
        <v>127</v>
      </c>
      <c r="C332" s="47">
        <v>58</v>
      </c>
      <c r="D332" s="47">
        <v>0</v>
      </c>
      <c r="E332" s="47">
        <f t="shared" si="9"/>
        <v>58</v>
      </c>
      <c r="F332" s="13" t="s">
        <v>811</v>
      </c>
    </row>
    <row r="333" spans="1:6" s="13" customFormat="1" ht="15" customHeight="1" x14ac:dyDescent="0.2">
      <c r="A333" s="45">
        <v>25</v>
      </c>
      <c r="B333" s="46" t="s">
        <v>144</v>
      </c>
      <c r="C333" s="47">
        <v>1</v>
      </c>
      <c r="D333" s="47">
        <v>16</v>
      </c>
      <c r="E333" s="47">
        <f t="shared" si="9"/>
        <v>17</v>
      </c>
      <c r="F333" s="13" t="s">
        <v>832</v>
      </c>
    </row>
    <row r="334" spans="1:6" s="13" customFormat="1" ht="15" customHeight="1" x14ac:dyDescent="0.2">
      <c r="A334" s="45">
        <v>26</v>
      </c>
      <c r="B334" s="46" t="s">
        <v>112</v>
      </c>
      <c r="C334" s="47">
        <v>58</v>
      </c>
      <c r="D334" s="47">
        <v>2</v>
      </c>
      <c r="E334" s="47">
        <f t="shared" si="9"/>
        <v>60</v>
      </c>
      <c r="F334" s="13" t="s">
        <v>855</v>
      </c>
    </row>
    <row r="335" spans="1:6" s="13" customFormat="1" ht="15" customHeight="1" x14ac:dyDescent="0.2">
      <c r="A335" s="45">
        <v>27</v>
      </c>
      <c r="B335" s="46" t="s">
        <v>104</v>
      </c>
      <c r="C335" s="47">
        <v>50</v>
      </c>
      <c r="D335" s="47">
        <v>8</v>
      </c>
      <c r="E335" s="47">
        <f t="shared" si="9"/>
        <v>58</v>
      </c>
      <c r="F335" s="13" t="s">
        <v>843</v>
      </c>
    </row>
    <row r="336" spans="1:6" s="13" customFormat="1" ht="15" customHeight="1" x14ac:dyDescent="0.2">
      <c r="A336" s="45">
        <v>28</v>
      </c>
      <c r="B336" s="46" t="s">
        <v>121</v>
      </c>
      <c r="C336" s="47">
        <v>42</v>
      </c>
      <c r="D336" s="47">
        <v>10</v>
      </c>
      <c r="E336" s="47">
        <f t="shared" si="9"/>
        <v>52</v>
      </c>
      <c r="F336" s="13" t="s">
        <v>843</v>
      </c>
    </row>
    <row r="337" spans="1:7" s="13" customFormat="1" ht="15" customHeight="1" x14ac:dyDescent="0.2">
      <c r="A337" s="45">
        <v>29</v>
      </c>
      <c r="B337" s="46" t="s">
        <v>125</v>
      </c>
      <c r="C337" s="47">
        <v>40</v>
      </c>
      <c r="D337" s="47">
        <v>2</v>
      </c>
      <c r="E337" s="47">
        <f t="shared" si="9"/>
        <v>42</v>
      </c>
      <c r="F337" s="13" t="s">
        <v>835</v>
      </c>
    </row>
    <row r="338" spans="1:7" s="13" customFormat="1" ht="15" customHeight="1" x14ac:dyDescent="0.2">
      <c r="A338" s="45">
        <v>30</v>
      </c>
      <c r="B338" s="46" t="s">
        <v>142</v>
      </c>
      <c r="C338" s="47">
        <v>36</v>
      </c>
      <c r="D338" s="47">
        <v>3</v>
      </c>
      <c r="E338" s="47">
        <f t="shared" si="9"/>
        <v>39</v>
      </c>
      <c r="F338" s="13" t="s">
        <v>837</v>
      </c>
    </row>
    <row r="339" spans="1:7" s="13" customFormat="1" ht="15" customHeight="1" x14ac:dyDescent="0.2">
      <c r="A339" s="45">
        <v>31</v>
      </c>
      <c r="B339" s="46" t="s">
        <v>128</v>
      </c>
      <c r="C339" s="47">
        <v>33</v>
      </c>
      <c r="D339" s="47">
        <v>0</v>
      </c>
      <c r="E339" s="47">
        <f t="shared" si="9"/>
        <v>33</v>
      </c>
      <c r="F339" s="13" t="s">
        <v>837</v>
      </c>
    </row>
    <row r="340" spans="1:7" s="13" customFormat="1" ht="15" customHeight="1" x14ac:dyDescent="0.2">
      <c r="A340" s="45">
        <v>32</v>
      </c>
      <c r="B340" s="46" t="s">
        <v>132</v>
      </c>
      <c r="C340" s="47">
        <v>30</v>
      </c>
      <c r="D340" s="47">
        <v>2</v>
      </c>
      <c r="E340" s="47">
        <f t="shared" si="9"/>
        <v>32</v>
      </c>
      <c r="F340" s="13" t="s">
        <v>838</v>
      </c>
    </row>
    <row r="341" spans="1:7" s="13" customFormat="1" ht="15" customHeight="1" x14ac:dyDescent="0.2">
      <c r="A341" s="45">
        <v>33</v>
      </c>
      <c r="B341" s="46" t="s">
        <v>106</v>
      </c>
      <c r="C341" s="47">
        <v>22</v>
      </c>
      <c r="D341" s="47">
        <v>10</v>
      </c>
      <c r="E341" s="47">
        <f t="shared" si="9"/>
        <v>32</v>
      </c>
      <c r="F341" s="13" t="s">
        <v>847</v>
      </c>
    </row>
    <row r="342" spans="1:7" s="13" customFormat="1" ht="15" customHeight="1" x14ac:dyDescent="0.2">
      <c r="A342" s="45">
        <v>34</v>
      </c>
      <c r="B342" s="46" t="s">
        <v>116</v>
      </c>
      <c r="C342" s="47">
        <v>9</v>
      </c>
      <c r="D342" s="47">
        <v>10</v>
      </c>
      <c r="E342" s="47">
        <f t="shared" si="9"/>
        <v>19</v>
      </c>
      <c r="F342" s="13" t="s">
        <v>850</v>
      </c>
    </row>
    <row r="343" spans="1:7" s="13" customFormat="1" ht="15" customHeight="1" x14ac:dyDescent="0.2">
      <c r="A343" s="45">
        <v>35</v>
      </c>
      <c r="B343" s="46" t="s">
        <v>133</v>
      </c>
      <c r="C343" s="47">
        <v>11</v>
      </c>
      <c r="D343" s="47">
        <v>45</v>
      </c>
      <c r="E343" s="47">
        <f t="shared" si="9"/>
        <v>56</v>
      </c>
      <c r="F343" s="13" t="s">
        <v>839</v>
      </c>
    </row>
    <row r="344" spans="1:7" s="13" customFormat="1" ht="15" customHeight="1" x14ac:dyDescent="0.2">
      <c r="A344" s="45">
        <v>36</v>
      </c>
      <c r="B344" s="46" t="s">
        <v>129</v>
      </c>
      <c r="C344" s="47">
        <v>29</v>
      </c>
      <c r="D344" s="47">
        <v>22</v>
      </c>
      <c r="E344" s="47">
        <f t="shared" si="9"/>
        <v>51</v>
      </c>
      <c r="F344" s="13" t="s">
        <v>840</v>
      </c>
    </row>
    <row r="345" spans="1:7" s="13" customFormat="1" ht="15" customHeight="1" x14ac:dyDescent="0.2">
      <c r="A345" s="45">
        <v>37</v>
      </c>
      <c r="B345" s="46" t="s">
        <v>143</v>
      </c>
      <c r="C345" s="47">
        <v>38</v>
      </c>
      <c r="D345" s="47">
        <v>26</v>
      </c>
      <c r="E345" s="47">
        <f t="shared" si="9"/>
        <v>64</v>
      </c>
      <c r="F345" s="13" t="s">
        <v>840</v>
      </c>
    </row>
    <row r="346" spans="1:7" s="13" customFormat="1" ht="15" customHeight="1" x14ac:dyDescent="0.2">
      <c r="A346" s="45">
        <v>38</v>
      </c>
      <c r="B346" s="46" t="s">
        <v>120</v>
      </c>
      <c r="C346" s="47">
        <v>14</v>
      </c>
      <c r="D346" s="47">
        <v>13</v>
      </c>
      <c r="E346" s="47">
        <f t="shared" si="9"/>
        <v>27</v>
      </c>
      <c r="F346" s="13" t="s">
        <v>851</v>
      </c>
      <c r="G346" s="13" t="s">
        <v>856</v>
      </c>
    </row>
    <row r="347" spans="1:7" s="13" customFormat="1" ht="15" customHeight="1" x14ac:dyDescent="0.2">
      <c r="A347" s="45">
        <v>39</v>
      </c>
      <c r="B347" s="46" t="s">
        <v>135</v>
      </c>
      <c r="C347" s="47">
        <v>10</v>
      </c>
      <c r="D347" s="47">
        <v>6</v>
      </c>
      <c r="E347" s="47">
        <f t="shared" si="9"/>
        <v>16</v>
      </c>
      <c r="F347" s="13" t="s">
        <v>857</v>
      </c>
    </row>
    <row r="348" spans="1:7" s="13" customFormat="1" ht="15" customHeight="1" x14ac:dyDescent="0.2">
      <c r="A348" s="45">
        <v>40</v>
      </c>
      <c r="B348" s="46" t="s">
        <v>102</v>
      </c>
      <c r="C348" s="47">
        <v>15</v>
      </c>
      <c r="D348" s="47">
        <v>2</v>
      </c>
      <c r="E348" s="47">
        <f t="shared" si="9"/>
        <v>17</v>
      </c>
      <c r="F348" s="13" t="s">
        <v>844</v>
      </c>
    </row>
    <row r="349" spans="1:7" s="13" customFormat="1" ht="15" customHeight="1" x14ac:dyDescent="0.2">
      <c r="A349" s="45">
        <v>41</v>
      </c>
      <c r="B349" s="46" t="s">
        <v>123</v>
      </c>
      <c r="C349" s="47">
        <v>4</v>
      </c>
      <c r="D349" s="47">
        <v>6</v>
      </c>
      <c r="E349" s="47">
        <f t="shared" si="9"/>
        <v>10</v>
      </c>
      <c r="F349" s="13" t="s">
        <v>853</v>
      </c>
    </row>
    <row r="350" spans="1:7" s="13" customFormat="1" ht="15" customHeight="1" x14ac:dyDescent="0.2">
      <c r="A350" s="45">
        <v>42</v>
      </c>
      <c r="B350" s="46" t="s">
        <v>126</v>
      </c>
      <c r="C350" s="47">
        <v>34</v>
      </c>
      <c r="D350" s="47">
        <v>13</v>
      </c>
      <c r="E350" s="47">
        <f t="shared" si="9"/>
        <v>47</v>
      </c>
      <c r="F350" s="13" t="s">
        <v>841</v>
      </c>
    </row>
    <row r="351" spans="1:7" s="13" customFormat="1" ht="15" customHeight="1" x14ac:dyDescent="0.2">
      <c r="A351" s="45">
        <v>43</v>
      </c>
      <c r="B351" s="46" t="s">
        <v>138</v>
      </c>
      <c r="C351" s="47">
        <v>42</v>
      </c>
      <c r="D351" s="47">
        <v>0</v>
      </c>
      <c r="E351" s="47">
        <f t="shared" si="9"/>
        <v>42</v>
      </c>
      <c r="F351" s="13" t="s">
        <v>854</v>
      </c>
    </row>
    <row r="352" spans="1:7" s="13" customFormat="1" ht="15" customHeight="1" x14ac:dyDescent="0.2">
      <c r="A352" s="48" t="s">
        <v>59</v>
      </c>
      <c r="B352" s="49"/>
      <c r="C352" s="50">
        <f>SUM(C309:C351)</f>
        <v>1790</v>
      </c>
      <c r="D352" s="50">
        <f>SUM(D309:D351)</f>
        <v>200</v>
      </c>
      <c r="E352" s="50">
        <f>SUM(E309:E351)</f>
        <v>1990</v>
      </c>
    </row>
    <row r="353" spans="1:6" s="13" customFormat="1" ht="9.9499999999999993" customHeight="1" x14ac:dyDescent="0.2">
      <c r="A353" s="51"/>
      <c r="B353" s="52"/>
      <c r="C353" s="53"/>
      <c r="D353" s="53"/>
      <c r="E353" s="53"/>
    </row>
    <row r="354" spans="1:6" s="13" customFormat="1" ht="15" customHeight="1" x14ac:dyDescent="0.2">
      <c r="A354" s="63" t="s">
        <v>377</v>
      </c>
      <c r="B354" s="64"/>
      <c r="C354" s="64"/>
      <c r="D354" s="64"/>
      <c r="E354" s="65"/>
    </row>
    <row r="355" spans="1:6" s="13" customFormat="1" ht="15" customHeight="1" x14ac:dyDescent="0.2">
      <c r="A355" s="63" t="s">
        <v>770</v>
      </c>
      <c r="B355" s="64"/>
      <c r="C355" s="64"/>
      <c r="D355" s="64"/>
      <c r="E355" s="65"/>
    </row>
    <row r="356" spans="1:6" s="13" customFormat="1" ht="15" customHeight="1" x14ac:dyDescent="0.2">
      <c r="A356" s="45">
        <v>1</v>
      </c>
      <c r="B356" s="46" t="s">
        <v>378</v>
      </c>
      <c r="C356" s="47">
        <v>26</v>
      </c>
      <c r="D356" s="47">
        <v>0</v>
      </c>
      <c r="E356" s="47">
        <f t="shared" ref="E356:E358" si="10">SUM(C356:D356)</f>
        <v>26</v>
      </c>
      <c r="F356" s="13" t="s">
        <v>829</v>
      </c>
    </row>
    <row r="357" spans="1:6" s="13" customFormat="1" ht="15" customHeight="1" x14ac:dyDescent="0.2">
      <c r="A357" s="45">
        <v>2</v>
      </c>
      <c r="B357" s="46" t="s">
        <v>379</v>
      </c>
      <c r="C357" s="47">
        <v>23</v>
      </c>
      <c r="D357" s="47">
        <v>0</v>
      </c>
      <c r="E357" s="47">
        <f t="shared" si="10"/>
        <v>23</v>
      </c>
      <c r="F357" s="13" t="s">
        <v>811</v>
      </c>
    </row>
    <row r="358" spans="1:6" s="13" customFormat="1" ht="15" customHeight="1" x14ac:dyDescent="0.2">
      <c r="A358" s="45">
        <v>3</v>
      </c>
      <c r="B358" s="46" t="s">
        <v>380</v>
      </c>
      <c r="C358" s="47">
        <v>23</v>
      </c>
      <c r="D358" s="47">
        <v>0</v>
      </c>
      <c r="E358" s="47">
        <f t="shared" si="10"/>
        <v>23</v>
      </c>
      <c r="F358" s="13" t="s">
        <v>811</v>
      </c>
    </row>
    <row r="359" spans="1:6" s="13" customFormat="1" ht="15" customHeight="1" x14ac:dyDescent="0.2">
      <c r="A359" s="48" t="s">
        <v>59</v>
      </c>
      <c r="B359" s="49"/>
      <c r="C359" s="50">
        <f>SUM(C356:C358)</f>
        <v>72</v>
      </c>
      <c r="D359" s="50">
        <f>SUM(D356:D358)</f>
        <v>0</v>
      </c>
      <c r="E359" s="50">
        <f>SUM(E356:E358)</f>
        <v>72</v>
      </c>
    </row>
    <row r="360" spans="1:6" s="13" customFormat="1" ht="9.9499999999999993" customHeight="1" x14ac:dyDescent="0.2">
      <c r="A360" s="51"/>
      <c r="B360" s="52"/>
      <c r="C360" s="53"/>
      <c r="D360" s="53"/>
      <c r="E360" s="53"/>
    </row>
    <row r="361" spans="1:6" s="13" customFormat="1" ht="15" customHeight="1" x14ac:dyDescent="0.2">
      <c r="A361" s="63" t="s">
        <v>231</v>
      </c>
      <c r="B361" s="64"/>
      <c r="C361" s="64"/>
      <c r="D361" s="64"/>
      <c r="E361" s="65"/>
    </row>
    <row r="362" spans="1:6" s="13" customFormat="1" ht="15" customHeight="1" x14ac:dyDescent="0.2">
      <c r="A362" s="63" t="s">
        <v>770</v>
      </c>
      <c r="B362" s="64"/>
      <c r="C362" s="64"/>
      <c r="D362" s="64"/>
      <c r="E362" s="65"/>
    </row>
    <row r="363" spans="1:6" s="13" customFormat="1" ht="15" customHeight="1" x14ac:dyDescent="0.2">
      <c r="A363" s="45">
        <v>1</v>
      </c>
      <c r="B363" s="46" t="s">
        <v>235</v>
      </c>
      <c r="C363" s="47">
        <v>17</v>
      </c>
      <c r="D363" s="47">
        <v>0</v>
      </c>
      <c r="E363" s="47">
        <f t="shared" ref="E363:E368" si="11">SUM(C363:D363)</f>
        <v>17</v>
      </c>
      <c r="F363" s="13" t="s">
        <v>824</v>
      </c>
    </row>
    <row r="364" spans="1:6" s="13" customFormat="1" ht="15" customHeight="1" x14ac:dyDescent="0.2">
      <c r="A364" s="45">
        <v>2</v>
      </c>
      <c r="B364" s="46" t="s">
        <v>237</v>
      </c>
      <c r="C364" s="47">
        <v>31</v>
      </c>
      <c r="D364" s="47">
        <v>0</v>
      </c>
      <c r="E364" s="47">
        <f t="shared" si="11"/>
        <v>31</v>
      </c>
      <c r="F364" s="13" t="s">
        <v>829</v>
      </c>
    </row>
    <row r="365" spans="1:6" s="13" customFormat="1" ht="15" customHeight="1" x14ac:dyDescent="0.2">
      <c r="A365" s="45">
        <v>3</v>
      </c>
      <c r="B365" s="46" t="s">
        <v>236</v>
      </c>
      <c r="C365" s="47">
        <v>16</v>
      </c>
      <c r="D365" s="47">
        <v>0</v>
      </c>
      <c r="E365" s="47">
        <f t="shared" si="11"/>
        <v>16</v>
      </c>
      <c r="F365" s="13" t="s">
        <v>830</v>
      </c>
    </row>
    <row r="366" spans="1:6" s="13" customFormat="1" ht="15" customHeight="1" x14ac:dyDescent="0.2">
      <c r="A366" s="45">
        <v>4</v>
      </c>
      <c r="B366" s="46" t="s">
        <v>232</v>
      </c>
      <c r="C366" s="47">
        <v>35</v>
      </c>
      <c r="D366" s="47">
        <v>0</v>
      </c>
      <c r="E366" s="47">
        <f t="shared" si="11"/>
        <v>35</v>
      </c>
      <c r="F366" s="13" t="s">
        <v>811</v>
      </c>
    </row>
    <row r="367" spans="1:6" s="13" customFormat="1" ht="15" customHeight="1" x14ac:dyDescent="0.2">
      <c r="A367" s="45">
        <v>5</v>
      </c>
      <c r="B367" s="46" t="s">
        <v>233</v>
      </c>
      <c r="C367" s="47">
        <v>36</v>
      </c>
      <c r="D367" s="47">
        <v>0</v>
      </c>
      <c r="E367" s="47">
        <f t="shared" si="11"/>
        <v>36</v>
      </c>
      <c r="F367" s="13" t="s">
        <v>811</v>
      </c>
    </row>
    <row r="368" spans="1:6" s="13" customFormat="1" ht="15" customHeight="1" x14ac:dyDescent="0.2">
      <c r="A368" s="45">
        <v>6</v>
      </c>
      <c r="B368" s="46" t="s">
        <v>234</v>
      </c>
      <c r="C368" s="47">
        <v>37</v>
      </c>
      <c r="D368" s="47">
        <v>0</v>
      </c>
      <c r="E368" s="47">
        <f t="shared" si="11"/>
        <v>37</v>
      </c>
      <c r="F368" s="13" t="s">
        <v>811</v>
      </c>
    </row>
    <row r="369" spans="1:7" s="13" customFormat="1" ht="15" customHeight="1" x14ac:dyDescent="0.2">
      <c r="A369" s="48" t="s">
        <v>59</v>
      </c>
      <c r="B369" s="49"/>
      <c r="C369" s="50">
        <f>SUM(C363:C368)</f>
        <v>172</v>
      </c>
      <c r="D369" s="50">
        <f>SUM(D363:D368)</f>
        <v>0</v>
      </c>
      <c r="E369" s="50">
        <f>SUM(E363:E368)</f>
        <v>172</v>
      </c>
    </row>
    <row r="370" spans="1:7" s="13" customFormat="1" ht="9.9499999999999993" customHeight="1" x14ac:dyDescent="0.2">
      <c r="A370" s="51"/>
      <c r="B370" s="52"/>
      <c r="C370" s="53"/>
      <c r="D370" s="53"/>
      <c r="E370" s="53"/>
    </row>
    <row r="371" spans="1:7" s="13" customFormat="1" ht="15" customHeight="1" x14ac:dyDescent="0.2">
      <c r="A371" s="63" t="s">
        <v>89</v>
      </c>
      <c r="B371" s="64"/>
      <c r="C371" s="64"/>
      <c r="D371" s="64"/>
      <c r="E371" s="65"/>
    </row>
    <row r="372" spans="1:7" s="13" customFormat="1" ht="15" customHeight="1" x14ac:dyDescent="0.2">
      <c r="A372" s="63" t="s">
        <v>770</v>
      </c>
      <c r="B372" s="64"/>
      <c r="C372" s="64"/>
      <c r="D372" s="64"/>
      <c r="E372" s="65"/>
    </row>
    <row r="373" spans="1:7" s="13" customFormat="1" ht="15" customHeight="1" x14ac:dyDescent="0.2">
      <c r="A373" s="45">
        <v>1</v>
      </c>
      <c r="B373" s="46" t="s">
        <v>94</v>
      </c>
      <c r="C373" s="47">
        <v>18</v>
      </c>
      <c r="D373" s="47">
        <v>1</v>
      </c>
      <c r="E373" s="47">
        <f t="shared" ref="E373:E379" si="12">SUM(C373:D373)</f>
        <v>19</v>
      </c>
      <c r="F373" s="13" t="s">
        <v>816</v>
      </c>
      <c r="G373" s="13" t="s">
        <v>823</v>
      </c>
    </row>
    <row r="374" spans="1:7" s="13" customFormat="1" ht="15" customHeight="1" x14ac:dyDescent="0.2">
      <c r="A374" s="45">
        <v>2</v>
      </c>
      <c r="B374" s="46" t="s">
        <v>93</v>
      </c>
      <c r="C374" s="47">
        <v>33</v>
      </c>
      <c r="D374" s="47">
        <v>0</v>
      </c>
      <c r="E374" s="47">
        <f t="shared" si="12"/>
        <v>33</v>
      </c>
      <c r="F374" s="13" t="s">
        <v>829</v>
      </c>
      <c r="G374" s="13" t="s">
        <v>824</v>
      </c>
    </row>
    <row r="375" spans="1:7" s="13" customFormat="1" ht="15" customHeight="1" x14ac:dyDescent="0.2">
      <c r="A375" s="45">
        <v>3</v>
      </c>
      <c r="B375" s="46" t="s">
        <v>96</v>
      </c>
      <c r="C375" s="47">
        <v>35</v>
      </c>
      <c r="D375" s="47">
        <v>0</v>
      </c>
      <c r="E375" s="47">
        <f t="shared" si="12"/>
        <v>35</v>
      </c>
      <c r="F375" s="13" t="s">
        <v>811</v>
      </c>
    </row>
    <row r="376" spans="1:7" s="13" customFormat="1" ht="15" customHeight="1" x14ac:dyDescent="0.2">
      <c r="A376" s="45">
        <v>4</v>
      </c>
      <c r="B376" s="46" t="s">
        <v>91</v>
      </c>
      <c r="C376" s="47">
        <v>35</v>
      </c>
      <c r="D376" s="47">
        <v>0</v>
      </c>
      <c r="E376" s="47">
        <f t="shared" si="12"/>
        <v>35</v>
      </c>
      <c r="F376" s="13" t="s">
        <v>811</v>
      </c>
      <c r="G376" s="13" t="s">
        <v>828</v>
      </c>
    </row>
    <row r="377" spans="1:7" s="13" customFormat="1" ht="15" customHeight="1" x14ac:dyDescent="0.2">
      <c r="A377" s="45">
        <v>5</v>
      </c>
      <c r="B377" s="46" t="s">
        <v>90</v>
      </c>
      <c r="C377" s="47">
        <v>35</v>
      </c>
      <c r="D377" s="47">
        <v>0</v>
      </c>
      <c r="E377" s="47">
        <f t="shared" si="12"/>
        <v>35</v>
      </c>
      <c r="F377" s="13" t="s">
        <v>811</v>
      </c>
    </row>
    <row r="378" spans="1:7" s="13" customFormat="1" ht="15" customHeight="1" x14ac:dyDescent="0.2">
      <c r="A378" s="45">
        <v>6</v>
      </c>
      <c r="B378" s="46" t="s">
        <v>95</v>
      </c>
      <c r="C378" s="47">
        <v>34</v>
      </c>
      <c r="D378" s="47">
        <v>0</v>
      </c>
      <c r="E378" s="47">
        <f t="shared" si="12"/>
        <v>34</v>
      </c>
      <c r="F378" s="13" t="s">
        <v>811</v>
      </c>
      <c r="G378" s="13" t="s">
        <v>830</v>
      </c>
    </row>
    <row r="379" spans="1:7" s="13" customFormat="1" ht="15" customHeight="1" x14ac:dyDescent="0.2">
      <c r="A379" s="45">
        <v>7</v>
      </c>
      <c r="B379" s="46" t="s">
        <v>92</v>
      </c>
      <c r="C379" s="47">
        <v>28</v>
      </c>
      <c r="D379" s="47">
        <v>1</v>
      </c>
      <c r="E379" s="47">
        <f t="shared" si="12"/>
        <v>29</v>
      </c>
      <c r="F379" s="13" t="s">
        <v>837</v>
      </c>
    </row>
    <row r="380" spans="1:7" s="13" customFormat="1" ht="15" customHeight="1" x14ac:dyDescent="0.2">
      <c r="A380" s="48" t="s">
        <v>59</v>
      </c>
      <c r="B380" s="49"/>
      <c r="C380" s="50">
        <f>SUM(C373:C379)</f>
        <v>218</v>
      </c>
      <c r="D380" s="50">
        <f>SUM(D373:D379)</f>
        <v>2</v>
      </c>
      <c r="E380" s="50">
        <f>SUM(E373:E379)</f>
        <v>220</v>
      </c>
    </row>
    <row r="381" spans="1:7" s="13" customFormat="1" ht="9.9499999999999993" customHeight="1" x14ac:dyDescent="0.2">
      <c r="A381" s="51"/>
      <c r="B381" s="52"/>
      <c r="C381" s="53"/>
      <c r="D381" s="53"/>
      <c r="E381" s="53"/>
    </row>
    <row r="382" spans="1:7" s="13" customFormat="1" ht="15" customHeight="1" x14ac:dyDescent="0.2">
      <c r="A382" s="63" t="s">
        <v>377</v>
      </c>
      <c r="B382" s="64"/>
      <c r="C382" s="64"/>
      <c r="D382" s="64"/>
      <c r="E382" s="65"/>
    </row>
    <row r="383" spans="1:7" s="13" customFormat="1" ht="15" customHeight="1" x14ac:dyDescent="0.2">
      <c r="A383" s="63" t="s">
        <v>771</v>
      </c>
      <c r="B383" s="64"/>
      <c r="C383" s="64"/>
      <c r="D383" s="64"/>
      <c r="E383" s="65"/>
    </row>
    <row r="384" spans="1:7" s="13" customFormat="1" ht="15" customHeight="1" x14ac:dyDescent="0.2">
      <c r="A384" s="45">
        <v>1</v>
      </c>
      <c r="B384" s="46" t="s">
        <v>422</v>
      </c>
      <c r="C384" s="47">
        <v>17</v>
      </c>
      <c r="D384" s="47">
        <v>0</v>
      </c>
      <c r="E384" s="47">
        <f t="shared" ref="E384" si="13">SUM(C384:D384)</f>
        <v>17</v>
      </c>
      <c r="F384" s="13" t="s">
        <v>811</v>
      </c>
    </row>
    <row r="385" spans="1:6" s="13" customFormat="1" ht="15" customHeight="1" x14ac:dyDescent="0.2">
      <c r="A385" s="48" t="s">
        <v>59</v>
      </c>
      <c r="B385" s="49"/>
      <c r="C385" s="50">
        <f>SUM(C384:C384)</f>
        <v>17</v>
      </c>
      <c r="D385" s="50">
        <f>SUM(D384:D384)</f>
        <v>0</v>
      </c>
      <c r="E385" s="50">
        <f>SUM(E384:E384)</f>
        <v>17</v>
      </c>
    </row>
    <row r="386" spans="1:6" s="13" customFormat="1" ht="9.9499999999999993" customHeight="1" x14ac:dyDescent="0.2">
      <c r="A386" s="51"/>
      <c r="B386" s="52"/>
      <c r="C386" s="53"/>
      <c r="D386" s="53"/>
      <c r="E386" s="53"/>
    </row>
    <row r="387" spans="1:6" s="13" customFormat="1" ht="15" customHeight="1" x14ac:dyDescent="0.2">
      <c r="A387" s="63" t="s">
        <v>231</v>
      </c>
      <c r="B387" s="64"/>
      <c r="C387" s="64"/>
      <c r="D387" s="64"/>
      <c r="E387" s="65"/>
    </row>
    <row r="388" spans="1:6" s="13" customFormat="1" ht="15" customHeight="1" x14ac:dyDescent="0.2">
      <c r="A388" s="63" t="s">
        <v>803</v>
      </c>
      <c r="B388" s="64"/>
      <c r="C388" s="64"/>
      <c r="D388" s="64"/>
      <c r="E388" s="65"/>
    </row>
    <row r="389" spans="1:6" s="13" customFormat="1" ht="15" customHeight="1" x14ac:dyDescent="0.2">
      <c r="A389" s="45">
        <v>1</v>
      </c>
      <c r="B389" s="46" t="s">
        <v>239</v>
      </c>
      <c r="C389" s="47">
        <v>24</v>
      </c>
      <c r="D389" s="47">
        <v>0</v>
      </c>
      <c r="E389" s="47">
        <f>SUM(C389:D389)</f>
        <v>24</v>
      </c>
      <c r="F389" s="13" t="s">
        <v>816</v>
      </c>
    </row>
    <row r="390" spans="1:6" s="13" customFormat="1" ht="15" customHeight="1" x14ac:dyDescent="0.2">
      <c r="A390" s="45">
        <v>2</v>
      </c>
      <c r="B390" s="46" t="s">
        <v>238</v>
      </c>
      <c r="C390" s="47">
        <v>27</v>
      </c>
      <c r="D390" s="47">
        <v>0</v>
      </c>
      <c r="E390" s="47">
        <f>SUM(C390:D390)</f>
        <v>27</v>
      </c>
      <c r="F390" s="13" t="s">
        <v>811</v>
      </c>
    </row>
    <row r="391" spans="1:6" s="13" customFormat="1" ht="15" customHeight="1" x14ac:dyDescent="0.2">
      <c r="A391" s="48" t="s">
        <v>59</v>
      </c>
      <c r="B391" s="49"/>
      <c r="C391" s="50">
        <f>SUM(C389:C390)</f>
        <v>51</v>
      </c>
      <c r="D391" s="50">
        <f>SUM(D389:D390)</f>
        <v>0</v>
      </c>
      <c r="E391" s="50">
        <f>SUM(E389:E390)</f>
        <v>51</v>
      </c>
    </row>
    <row r="392" spans="1:6" s="13" customFormat="1" ht="9.9499999999999993" customHeight="1" x14ac:dyDescent="0.2">
      <c r="A392" s="51"/>
      <c r="B392" s="52"/>
      <c r="C392" s="53"/>
      <c r="D392" s="53"/>
      <c r="E392" s="53"/>
    </row>
    <row r="393" spans="1:6" s="13" customFormat="1" ht="15" customHeight="1" x14ac:dyDescent="0.2">
      <c r="A393" s="63" t="s">
        <v>89</v>
      </c>
      <c r="B393" s="64"/>
      <c r="C393" s="64"/>
      <c r="D393" s="64"/>
      <c r="E393" s="65"/>
    </row>
    <row r="394" spans="1:6" s="13" customFormat="1" ht="15" customHeight="1" x14ac:dyDescent="0.2">
      <c r="A394" s="63" t="s">
        <v>803</v>
      </c>
      <c r="B394" s="64"/>
      <c r="C394" s="64"/>
      <c r="D394" s="64"/>
      <c r="E394" s="65"/>
    </row>
    <row r="395" spans="1:6" s="13" customFormat="1" ht="15" customHeight="1" x14ac:dyDescent="0.2">
      <c r="A395" s="45">
        <v>1</v>
      </c>
      <c r="B395" s="46" t="s">
        <v>97</v>
      </c>
      <c r="C395" s="47">
        <v>25</v>
      </c>
      <c r="D395" s="47">
        <v>0</v>
      </c>
      <c r="E395" s="47">
        <f t="shared" ref="E395:E396" si="14">SUM(C395:D395)</f>
        <v>25</v>
      </c>
      <c r="F395" s="13" t="s">
        <v>816</v>
      </c>
    </row>
    <row r="396" spans="1:6" s="13" customFormat="1" ht="15" customHeight="1" x14ac:dyDescent="0.2">
      <c r="A396" s="45">
        <v>2</v>
      </c>
      <c r="B396" s="46" t="s">
        <v>98</v>
      </c>
      <c r="C396" s="47">
        <v>26</v>
      </c>
      <c r="D396" s="47">
        <v>0</v>
      </c>
      <c r="E396" s="47">
        <f t="shared" si="14"/>
        <v>26</v>
      </c>
      <c r="F396" s="13" t="s">
        <v>811</v>
      </c>
    </row>
    <row r="397" spans="1:6" s="13" customFormat="1" ht="15" customHeight="1" x14ac:dyDescent="0.2">
      <c r="A397" s="48" t="s">
        <v>59</v>
      </c>
      <c r="B397" s="49"/>
      <c r="C397" s="50">
        <f>SUM(C395:C396)</f>
        <v>51</v>
      </c>
      <c r="D397" s="50">
        <f>SUM(D395:D396)</f>
        <v>0</v>
      </c>
      <c r="E397" s="50">
        <f>SUM(E395:E396)</f>
        <v>51</v>
      </c>
    </row>
    <row r="398" spans="1:6" s="13" customFormat="1" ht="9.9499999999999993" customHeight="1" x14ac:dyDescent="0.2">
      <c r="A398" s="51"/>
      <c r="B398" s="52"/>
      <c r="C398" s="53"/>
      <c r="D398" s="53"/>
      <c r="E398" s="53"/>
    </row>
    <row r="399" spans="1:6" s="13" customFormat="1" ht="15" customHeight="1" x14ac:dyDescent="0.2">
      <c r="A399" s="63" t="s">
        <v>231</v>
      </c>
      <c r="B399" s="64"/>
      <c r="C399" s="64"/>
      <c r="D399" s="64"/>
      <c r="E399" s="65"/>
    </row>
    <row r="400" spans="1:6" s="13" customFormat="1" ht="15" customHeight="1" x14ac:dyDescent="0.2">
      <c r="A400" s="63" t="s">
        <v>773</v>
      </c>
      <c r="B400" s="64"/>
      <c r="C400" s="64"/>
      <c r="D400" s="64"/>
      <c r="E400" s="65"/>
    </row>
    <row r="401" spans="1:6" s="13" customFormat="1" ht="15" customHeight="1" x14ac:dyDescent="0.2">
      <c r="A401" s="45">
        <v>1</v>
      </c>
      <c r="B401" s="46" t="s">
        <v>242</v>
      </c>
      <c r="C401" s="47">
        <v>15</v>
      </c>
      <c r="D401" s="47">
        <v>0</v>
      </c>
      <c r="E401" s="47">
        <f>SUM(C401:D401)</f>
        <v>15</v>
      </c>
      <c r="F401" s="13" t="s">
        <v>816</v>
      </c>
    </row>
    <row r="402" spans="1:6" s="13" customFormat="1" ht="15" customHeight="1" x14ac:dyDescent="0.2">
      <c r="A402" s="45">
        <v>2</v>
      </c>
      <c r="B402" s="46" t="s">
        <v>241</v>
      </c>
      <c r="C402" s="47">
        <v>28</v>
      </c>
      <c r="D402" s="47">
        <v>0</v>
      </c>
      <c r="E402" s="47">
        <f>SUM(C402:D402)</f>
        <v>28</v>
      </c>
      <c r="F402" s="13" t="s">
        <v>811</v>
      </c>
    </row>
    <row r="403" spans="1:6" s="13" customFormat="1" ht="15" customHeight="1" x14ac:dyDescent="0.2">
      <c r="A403" s="45">
        <v>3</v>
      </c>
      <c r="B403" s="46" t="s">
        <v>240</v>
      </c>
      <c r="C403" s="47">
        <v>28</v>
      </c>
      <c r="D403" s="47">
        <v>0</v>
      </c>
      <c r="E403" s="47">
        <f>SUM(C403:D403)</f>
        <v>28</v>
      </c>
      <c r="F403" s="13" t="s">
        <v>811</v>
      </c>
    </row>
    <row r="404" spans="1:6" s="13" customFormat="1" ht="15" customHeight="1" x14ac:dyDescent="0.2">
      <c r="A404" s="45">
        <v>4</v>
      </c>
      <c r="B404" s="46" t="s">
        <v>243</v>
      </c>
      <c r="C404" s="47">
        <v>31</v>
      </c>
      <c r="D404" s="47">
        <v>0</v>
      </c>
      <c r="E404" s="47">
        <f>SUM(C404:D404)</f>
        <v>31</v>
      </c>
      <c r="F404" s="13" t="s">
        <v>811</v>
      </c>
    </row>
    <row r="405" spans="1:6" s="13" customFormat="1" ht="15" customHeight="1" x14ac:dyDescent="0.2">
      <c r="A405" s="45">
        <v>5</v>
      </c>
      <c r="B405" s="46" t="s">
        <v>244</v>
      </c>
      <c r="C405" s="47">
        <v>24</v>
      </c>
      <c r="D405" s="47">
        <v>0</v>
      </c>
      <c r="E405" s="47">
        <f>SUM(C405:D405)</f>
        <v>24</v>
      </c>
      <c r="F405" s="13" t="s">
        <v>811</v>
      </c>
    </row>
    <row r="406" spans="1:6" s="13" customFormat="1" ht="15" customHeight="1" x14ac:dyDescent="0.2">
      <c r="A406" s="48" t="s">
        <v>59</v>
      </c>
      <c r="B406" s="49"/>
      <c r="C406" s="50">
        <f>SUM(C401:C405)</f>
        <v>126</v>
      </c>
      <c r="D406" s="50">
        <f>SUM(D401:D405)</f>
        <v>0</v>
      </c>
      <c r="E406" s="50">
        <f>SUM(E401:E405)</f>
        <v>126</v>
      </c>
    </row>
    <row r="407" spans="1:6" s="13" customFormat="1" ht="9.9499999999999993" customHeight="1" x14ac:dyDescent="0.2">
      <c r="A407" s="51"/>
      <c r="B407" s="52"/>
      <c r="C407" s="53"/>
      <c r="D407" s="53"/>
      <c r="E407" s="53"/>
    </row>
    <row r="408" spans="1:6" s="13" customFormat="1" ht="15" customHeight="1" x14ac:dyDescent="0.2">
      <c r="A408" s="63" t="s">
        <v>89</v>
      </c>
      <c r="B408" s="64"/>
      <c r="C408" s="64"/>
      <c r="D408" s="64"/>
      <c r="E408" s="65"/>
    </row>
    <row r="409" spans="1:6" s="13" customFormat="1" ht="15" customHeight="1" x14ac:dyDescent="0.2">
      <c r="A409" s="63" t="s">
        <v>773</v>
      </c>
      <c r="B409" s="64"/>
      <c r="C409" s="64"/>
      <c r="D409" s="64"/>
      <c r="E409" s="65"/>
    </row>
    <row r="410" spans="1:6" s="13" customFormat="1" ht="15" customHeight="1" x14ac:dyDescent="0.2">
      <c r="A410" s="45">
        <v>1</v>
      </c>
      <c r="B410" s="46" t="s">
        <v>100</v>
      </c>
      <c r="C410" s="47">
        <v>41</v>
      </c>
      <c r="D410" s="47">
        <v>0</v>
      </c>
      <c r="E410" s="47">
        <f t="shared" ref="E410:E412" si="15">SUM(C410:D410)</f>
        <v>41</v>
      </c>
      <c r="F410" s="13" t="s">
        <v>811</v>
      </c>
    </row>
    <row r="411" spans="1:6" s="13" customFormat="1" ht="15" customHeight="1" x14ac:dyDescent="0.2">
      <c r="A411" s="45">
        <v>2</v>
      </c>
      <c r="B411" s="46" t="s">
        <v>101</v>
      </c>
      <c r="C411" s="47">
        <v>40</v>
      </c>
      <c r="D411" s="47">
        <v>0</v>
      </c>
      <c r="E411" s="47">
        <f t="shared" si="15"/>
        <v>40</v>
      </c>
      <c r="F411" s="13" t="s">
        <v>811</v>
      </c>
    </row>
    <row r="412" spans="1:6" s="13" customFormat="1" ht="15" customHeight="1" x14ac:dyDescent="0.2">
      <c r="A412" s="45">
        <v>3</v>
      </c>
      <c r="B412" s="46" t="s">
        <v>99</v>
      </c>
      <c r="C412" s="47">
        <v>1</v>
      </c>
      <c r="D412" s="47">
        <v>0</v>
      </c>
      <c r="E412" s="47">
        <f t="shared" si="15"/>
        <v>1</v>
      </c>
      <c r="F412" s="13" t="s">
        <v>837</v>
      </c>
    </row>
    <row r="413" spans="1:6" s="13" customFormat="1" ht="15" customHeight="1" x14ac:dyDescent="0.2">
      <c r="A413" s="48" t="s">
        <v>59</v>
      </c>
      <c r="B413" s="49"/>
      <c r="C413" s="50">
        <f>SUM(C410:C412)</f>
        <v>82</v>
      </c>
      <c r="D413" s="50">
        <f>SUM(D410:D412)</f>
        <v>0</v>
      </c>
      <c r="E413" s="50">
        <f>SUM(E410:E412)</f>
        <v>82</v>
      </c>
    </row>
    <row r="414" spans="1:6" s="13" customFormat="1" ht="9.9499999999999993" customHeight="1" x14ac:dyDescent="0.2">
      <c r="A414" s="51"/>
      <c r="B414" s="52"/>
      <c r="C414" s="53"/>
      <c r="D414" s="53"/>
      <c r="E414" s="53"/>
    </row>
    <row r="415" spans="1:6" s="13" customFormat="1" ht="15" customHeight="1" x14ac:dyDescent="0.2">
      <c r="A415" s="63" t="s">
        <v>89</v>
      </c>
      <c r="B415" s="64"/>
      <c r="C415" s="64"/>
      <c r="D415" s="64"/>
      <c r="E415" s="65"/>
    </row>
    <row r="416" spans="1:6" s="13" customFormat="1" ht="15" customHeight="1" x14ac:dyDescent="0.2">
      <c r="A416" s="63" t="s">
        <v>774</v>
      </c>
      <c r="B416" s="64"/>
      <c r="C416" s="64"/>
      <c r="D416" s="64"/>
      <c r="E416" s="65"/>
    </row>
    <row r="417" spans="1:6" s="13" customFormat="1" ht="15" customHeight="1" x14ac:dyDescent="0.2">
      <c r="A417" s="45">
        <v>1</v>
      </c>
      <c r="B417" s="46" t="s">
        <v>148</v>
      </c>
      <c r="C417" s="47">
        <v>15</v>
      </c>
      <c r="D417" s="47">
        <v>0</v>
      </c>
      <c r="E417" s="47">
        <f>SUM(C417:D417)</f>
        <v>15</v>
      </c>
      <c r="F417" s="13" t="s">
        <v>823</v>
      </c>
    </row>
    <row r="418" spans="1:6" s="13" customFormat="1" ht="15" customHeight="1" x14ac:dyDescent="0.2">
      <c r="A418" s="45">
        <v>2</v>
      </c>
      <c r="B418" s="46" t="s">
        <v>146</v>
      </c>
      <c r="C418" s="47">
        <v>43</v>
      </c>
      <c r="D418" s="47">
        <v>0</v>
      </c>
      <c r="E418" s="47">
        <f>SUM(C418:D418)</f>
        <v>43</v>
      </c>
      <c r="F418" s="13" t="s">
        <v>829</v>
      </c>
    </row>
    <row r="419" spans="1:6" s="13" customFormat="1" ht="15" customHeight="1" x14ac:dyDescent="0.2">
      <c r="A419" s="45">
        <v>3</v>
      </c>
      <c r="B419" s="46" t="s">
        <v>145</v>
      </c>
      <c r="C419" s="47">
        <v>13</v>
      </c>
      <c r="D419" s="47">
        <v>1</v>
      </c>
      <c r="E419" s="47">
        <f>SUM(C419:D419)</f>
        <v>14</v>
      </c>
      <c r="F419" s="13" t="s">
        <v>837</v>
      </c>
    </row>
    <row r="420" spans="1:6" s="13" customFormat="1" ht="15" customHeight="1" x14ac:dyDescent="0.2">
      <c r="A420" s="45">
        <v>4</v>
      </c>
      <c r="B420" s="46" t="s">
        <v>147</v>
      </c>
      <c r="C420" s="47">
        <v>7</v>
      </c>
      <c r="D420" s="47">
        <v>0</v>
      </c>
      <c r="E420" s="47">
        <f>SUM(C420:D420)</f>
        <v>7</v>
      </c>
      <c r="F420" s="13" t="s">
        <v>838</v>
      </c>
    </row>
    <row r="421" spans="1:6" s="13" customFormat="1" ht="15" customHeight="1" x14ac:dyDescent="0.2">
      <c r="A421" s="45">
        <v>5</v>
      </c>
      <c r="B421" s="46" t="s">
        <v>149</v>
      </c>
      <c r="C421" s="47">
        <v>5</v>
      </c>
      <c r="D421" s="47">
        <v>7</v>
      </c>
      <c r="E421" s="47">
        <f>SUM(C421:D421)</f>
        <v>12</v>
      </c>
      <c r="F421" s="13" t="s">
        <v>841</v>
      </c>
    </row>
    <row r="422" spans="1:6" s="13" customFormat="1" ht="15" customHeight="1" x14ac:dyDescent="0.2">
      <c r="A422" s="48" t="s">
        <v>59</v>
      </c>
      <c r="B422" s="49"/>
      <c r="C422" s="50">
        <f>SUM(C417:C421)</f>
        <v>83</v>
      </c>
      <c r="D422" s="50">
        <f>SUM(D417:D421)</f>
        <v>8</v>
      </c>
      <c r="E422" s="50">
        <f>SUM(E417:E421)</f>
        <v>91</v>
      </c>
    </row>
    <row r="423" spans="1:6" s="13" customFormat="1" ht="9.9499999999999993" customHeight="1" x14ac:dyDescent="0.2">
      <c r="A423" s="51"/>
      <c r="B423" s="52"/>
      <c r="C423" s="53"/>
      <c r="D423" s="53"/>
      <c r="E423" s="53"/>
    </row>
    <row r="424" spans="1:6" s="13" customFormat="1" ht="15" customHeight="1" x14ac:dyDescent="0.2">
      <c r="A424" s="63" t="s">
        <v>699</v>
      </c>
      <c r="B424" s="64"/>
      <c r="C424" s="64"/>
      <c r="D424" s="64"/>
      <c r="E424" s="65"/>
    </row>
    <row r="425" spans="1:6" s="13" customFormat="1" ht="15" customHeight="1" x14ac:dyDescent="0.2">
      <c r="A425" s="63" t="s">
        <v>804</v>
      </c>
      <c r="B425" s="64"/>
      <c r="C425" s="64"/>
      <c r="D425" s="64"/>
      <c r="E425" s="65"/>
    </row>
    <row r="426" spans="1:6" s="13" customFormat="1" ht="15" customHeight="1" x14ac:dyDescent="0.2">
      <c r="A426" s="45">
        <v>1</v>
      </c>
      <c r="B426" s="46" t="s">
        <v>700</v>
      </c>
      <c r="C426" s="47">
        <v>1</v>
      </c>
      <c r="D426" s="47">
        <v>0</v>
      </c>
      <c r="E426" s="47">
        <f t="shared" ref="E426" si="16">SUM(C426:D426)</f>
        <v>1</v>
      </c>
      <c r="F426" s="57" t="s">
        <v>817</v>
      </c>
    </row>
    <row r="427" spans="1:6" s="13" customFormat="1" ht="15" customHeight="1" x14ac:dyDescent="0.2">
      <c r="A427" s="48" t="s">
        <v>59</v>
      </c>
      <c r="B427" s="49"/>
      <c r="C427" s="50">
        <f>SUM(C426:C426)</f>
        <v>1</v>
      </c>
      <c r="D427" s="50">
        <f>SUM(D426:D426)</f>
        <v>0</v>
      </c>
      <c r="E427" s="50">
        <f>SUM(E426:E426)</f>
        <v>1</v>
      </c>
    </row>
    <row r="428" spans="1:6" s="13" customFormat="1" ht="9.9499999999999993" customHeight="1" x14ac:dyDescent="0.2">
      <c r="A428" s="51"/>
      <c r="B428" s="52"/>
      <c r="C428" s="53"/>
      <c r="D428" s="53"/>
      <c r="E428" s="53"/>
    </row>
    <row r="429" spans="1:6" s="13" customFormat="1" ht="15" customHeight="1" x14ac:dyDescent="0.2">
      <c r="A429" s="63" t="s">
        <v>561</v>
      </c>
      <c r="B429" s="64"/>
      <c r="C429" s="64"/>
      <c r="D429" s="64"/>
      <c r="E429" s="65"/>
    </row>
    <row r="430" spans="1:6" s="13" customFormat="1" ht="15" customHeight="1" x14ac:dyDescent="0.2">
      <c r="A430" s="63" t="s">
        <v>804</v>
      </c>
      <c r="B430" s="64"/>
      <c r="C430" s="64"/>
      <c r="D430" s="64"/>
      <c r="E430" s="65"/>
    </row>
    <row r="431" spans="1:6" s="13" customFormat="1" ht="15" customHeight="1" x14ac:dyDescent="0.2">
      <c r="A431" s="67">
        <v>1</v>
      </c>
      <c r="B431" s="46" t="s">
        <v>562</v>
      </c>
      <c r="C431" s="47">
        <v>4</v>
      </c>
      <c r="D431" s="47">
        <v>0</v>
      </c>
      <c r="E431" s="47">
        <f>SUM(C431:D431)</f>
        <v>4</v>
      </c>
      <c r="F431" s="13" t="s">
        <v>824</v>
      </c>
    </row>
    <row r="432" spans="1:6" s="13" customFormat="1" ht="15" customHeight="1" x14ac:dyDescent="0.2">
      <c r="A432" s="69"/>
      <c r="B432" s="46" t="s">
        <v>565</v>
      </c>
      <c r="C432" s="47">
        <v>5</v>
      </c>
      <c r="D432" s="47">
        <v>0</v>
      </c>
      <c r="E432" s="47">
        <f>SUM(C432:D432)</f>
        <v>5</v>
      </c>
      <c r="F432" s="13" t="s">
        <v>838</v>
      </c>
    </row>
    <row r="433" spans="1:6" s="13" customFormat="1" ht="15" customHeight="1" x14ac:dyDescent="0.2">
      <c r="A433" s="67">
        <v>2</v>
      </c>
      <c r="B433" s="46" t="s">
        <v>563</v>
      </c>
      <c r="C433" s="47">
        <v>3</v>
      </c>
      <c r="D433" s="47">
        <v>0</v>
      </c>
      <c r="E433" s="47">
        <f>SUM(C433:D433)</f>
        <v>3</v>
      </c>
      <c r="F433" s="13" t="s">
        <v>829</v>
      </c>
    </row>
    <row r="434" spans="1:6" s="13" customFormat="1" ht="15" customHeight="1" x14ac:dyDescent="0.2">
      <c r="A434" s="69"/>
      <c r="B434" s="46" t="s">
        <v>564</v>
      </c>
      <c r="C434" s="47">
        <v>4</v>
      </c>
      <c r="D434" s="47">
        <v>0</v>
      </c>
      <c r="E434" s="47">
        <f>SUM(C434:D434)</f>
        <v>4</v>
      </c>
      <c r="F434" s="13" t="s">
        <v>811</v>
      </c>
    </row>
    <row r="435" spans="1:6" s="13" customFormat="1" ht="15" customHeight="1" x14ac:dyDescent="0.2">
      <c r="A435" s="48" t="s">
        <v>59</v>
      </c>
      <c r="B435" s="49"/>
      <c r="C435" s="50">
        <f>SUM(C431:C434)</f>
        <v>16</v>
      </c>
      <c r="D435" s="50">
        <f>SUM(D431:D434)</f>
        <v>0</v>
      </c>
      <c r="E435" s="50">
        <f>SUM(E431:E434)</f>
        <v>16</v>
      </c>
    </row>
    <row r="436" spans="1:6" s="13" customFormat="1" ht="9.9499999999999993" customHeight="1" x14ac:dyDescent="0.2">
      <c r="A436" s="51"/>
      <c r="B436" s="52"/>
      <c r="C436" s="53"/>
      <c r="D436" s="53"/>
      <c r="E436" s="53"/>
    </row>
    <row r="437" spans="1:6" s="13" customFormat="1" ht="15.6" customHeight="1" x14ac:dyDescent="0.2">
      <c r="A437" s="63" t="s">
        <v>464</v>
      </c>
      <c r="B437" s="64"/>
      <c r="C437" s="64"/>
      <c r="D437" s="64"/>
      <c r="E437" s="65"/>
    </row>
    <row r="438" spans="1:6" s="13" customFormat="1" ht="15.6" customHeight="1" x14ac:dyDescent="0.2">
      <c r="A438" s="63" t="s">
        <v>804</v>
      </c>
      <c r="B438" s="64"/>
      <c r="C438" s="64"/>
      <c r="D438" s="64"/>
      <c r="E438" s="65"/>
    </row>
    <row r="439" spans="1:6" s="13" customFormat="1" ht="15.6" customHeight="1" x14ac:dyDescent="0.2">
      <c r="A439" s="45">
        <v>1</v>
      </c>
      <c r="B439" s="46" t="s">
        <v>469</v>
      </c>
      <c r="C439" s="47">
        <v>7</v>
      </c>
      <c r="D439" s="47">
        <v>0</v>
      </c>
      <c r="E439" s="47">
        <f t="shared" ref="E439:E444" si="17">SUM(C439:D439)</f>
        <v>7</v>
      </c>
      <c r="F439" s="13" t="s">
        <v>824</v>
      </c>
    </row>
    <row r="440" spans="1:6" s="13" customFormat="1" ht="15.6" customHeight="1" x14ac:dyDescent="0.2">
      <c r="A440" s="45">
        <v>2</v>
      </c>
      <c r="B440" s="46" t="s">
        <v>470</v>
      </c>
      <c r="C440" s="47">
        <v>5</v>
      </c>
      <c r="D440" s="47">
        <v>0</v>
      </c>
      <c r="E440" s="47">
        <f t="shared" si="17"/>
        <v>5</v>
      </c>
      <c r="F440" s="13" t="s">
        <v>828</v>
      </c>
    </row>
    <row r="441" spans="1:6" s="13" customFormat="1" ht="15.6" customHeight="1" x14ac:dyDescent="0.2">
      <c r="A441" s="45">
        <v>3</v>
      </c>
      <c r="B441" s="46" t="s">
        <v>467</v>
      </c>
      <c r="C441" s="47">
        <v>2</v>
      </c>
      <c r="D441" s="47">
        <v>0</v>
      </c>
      <c r="E441" s="47">
        <f t="shared" si="17"/>
        <v>2</v>
      </c>
      <c r="F441" s="13" t="s">
        <v>829</v>
      </c>
    </row>
    <row r="442" spans="1:6" s="13" customFormat="1" ht="15.6" customHeight="1" x14ac:dyDescent="0.2">
      <c r="A442" s="45">
        <v>4</v>
      </c>
      <c r="B442" s="46" t="s">
        <v>465</v>
      </c>
      <c r="C442" s="47">
        <v>2</v>
      </c>
      <c r="D442" s="47">
        <v>0</v>
      </c>
      <c r="E442" s="47">
        <f t="shared" si="17"/>
        <v>2</v>
      </c>
      <c r="F442" s="13" t="s">
        <v>811</v>
      </c>
    </row>
    <row r="443" spans="1:6" s="13" customFormat="1" ht="15.6" customHeight="1" x14ac:dyDescent="0.2">
      <c r="A443" s="45">
        <v>5</v>
      </c>
      <c r="B443" s="46" t="s">
        <v>466</v>
      </c>
      <c r="C443" s="47">
        <v>13</v>
      </c>
      <c r="D443" s="47">
        <v>0</v>
      </c>
      <c r="E443" s="47">
        <f t="shared" si="17"/>
        <v>13</v>
      </c>
      <c r="F443" s="13" t="s">
        <v>838</v>
      </c>
    </row>
    <row r="444" spans="1:6" s="13" customFormat="1" ht="15.6" customHeight="1" x14ac:dyDescent="0.2">
      <c r="A444" s="45">
        <v>6</v>
      </c>
      <c r="B444" s="46" t="s">
        <v>468</v>
      </c>
      <c r="C444" s="47">
        <v>0</v>
      </c>
      <c r="D444" s="47">
        <v>1</v>
      </c>
      <c r="E444" s="47">
        <f t="shared" si="17"/>
        <v>1</v>
      </c>
      <c r="F444" s="13" t="s">
        <v>839</v>
      </c>
    </row>
    <row r="445" spans="1:6" s="13" customFormat="1" ht="15.6" customHeight="1" x14ac:dyDescent="0.2">
      <c r="A445" s="48" t="s">
        <v>59</v>
      </c>
      <c r="B445" s="49"/>
      <c r="C445" s="50">
        <f>SUM(C439:C444)</f>
        <v>29</v>
      </c>
      <c r="D445" s="50">
        <f>SUM(D439:D444)</f>
        <v>1</v>
      </c>
      <c r="E445" s="50">
        <f>SUM(E439:E444)</f>
        <v>30</v>
      </c>
    </row>
    <row r="446" spans="1:6" s="13" customFormat="1" ht="9.9499999999999993" customHeight="1" x14ac:dyDescent="0.2">
      <c r="A446" s="54"/>
      <c r="B446" s="55"/>
      <c r="C446" s="56"/>
      <c r="D446" s="56"/>
      <c r="E446" s="56"/>
    </row>
    <row r="447" spans="1:6" s="13" customFormat="1" ht="15.6" customHeight="1" x14ac:dyDescent="0.2">
      <c r="A447" s="63" t="s">
        <v>355</v>
      </c>
      <c r="B447" s="64"/>
      <c r="C447" s="64"/>
      <c r="D447" s="64"/>
      <c r="E447" s="65"/>
    </row>
    <row r="448" spans="1:6" s="13" customFormat="1" ht="15.6" customHeight="1" x14ac:dyDescent="0.2">
      <c r="A448" s="63" t="s">
        <v>804</v>
      </c>
      <c r="B448" s="64"/>
      <c r="C448" s="64"/>
      <c r="D448" s="64"/>
      <c r="E448" s="65"/>
    </row>
    <row r="449" spans="1:6" s="13" customFormat="1" ht="15.6" customHeight="1" x14ac:dyDescent="0.2">
      <c r="A449" s="45"/>
      <c r="B449" s="46" t="s">
        <v>357</v>
      </c>
      <c r="C449" s="47">
        <v>16</v>
      </c>
      <c r="D449" s="47">
        <v>0</v>
      </c>
      <c r="E449" s="47">
        <f t="shared" ref="E449:E464" si="18">SUM(C449:D449)</f>
        <v>16</v>
      </c>
      <c r="F449" s="13" t="s">
        <v>824</v>
      </c>
    </row>
    <row r="450" spans="1:6" s="13" customFormat="1" ht="15.6" customHeight="1" x14ac:dyDescent="0.2">
      <c r="A450" s="45"/>
      <c r="B450" s="46" t="s">
        <v>358</v>
      </c>
      <c r="C450" s="47">
        <v>8</v>
      </c>
      <c r="D450" s="47">
        <v>0</v>
      </c>
      <c r="E450" s="47">
        <f t="shared" si="18"/>
        <v>8</v>
      </c>
      <c r="F450" s="13" t="s">
        <v>829</v>
      </c>
    </row>
    <row r="451" spans="1:6" s="13" customFormat="1" ht="15.6" customHeight="1" x14ac:dyDescent="0.2">
      <c r="A451" s="45"/>
      <c r="B451" s="46" t="s">
        <v>362</v>
      </c>
      <c r="C451" s="47">
        <v>12</v>
      </c>
      <c r="D451" s="47">
        <v>0</v>
      </c>
      <c r="E451" s="47">
        <f t="shared" si="18"/>
        <v>12</v>
      </c>
      <c r="F451" s="13" t="s">
        <v>811</v>
      </c>
    </row>
    <row r="452" spans="1:6" s="13" customFormat="1" ht="15.6" customHeight="1" x14ac:dyDescent="0.2">
      <c r="A452" s="45"/>
      <c r="B452" s="46" t="s">
        <v>370</v>
      </c>
      <c r="C452" s="47">
        <v>7</v>
      </c>
      <c r="D452" s="47">
        <v>1</v>
      </c>
      <c r="E452" s="47">
        <f t="shared" si="18"/>
        <v>8</v>
      </c>
      <c r="F452" s="13" t="s">
        <v>838</v>
      </c>
    </row>
    <row r="453" spans="1:6" s="13" customFormat="1" ht="15.6" customHeight="1" x14ac:dyDescent="0.2">
      <c r="A453" s="67"/>
      <c r="B453" s="46" t="s">
        <v>363</v>
      </c>
      <c r="C453" s="47">
        <v>0</v>
      </c>
      <c r="D453" s="47">
        <v>4</v>
      </c>
      <c r="E453" s="47">
        <f t="shared" si="18"/>
        <v>4</v>
      </c>
      <c r="F453" s="13" t="s">
        <v>839</v>
      </c>
    </row>
    <row r="454" spans="1:6" s="13" customFormat="1" ht="15.6" customHeight="1" x14ac:dyDescent="0.2">
      <c r="A454" s="69"/>
      <c r="B454" s="46" t="s">
        <v>371</v>
      </c>
      <c r="C454" s="47">
        <v>1</v>
      </c>
      <c r="D454" s="47">
        <v>2</v>
      </c>
      <c r="E454" s="47">
        <f t="shared" si="18"/>
        <v>3</v>
      </c>
      <c r="F454" s="13" t="s">
        <v>840</v>
      </c>
    </row>
    <row r="455" spans="1:6" s="13" customFormat="1" ht="15.6" customHeight="1" x14ac:dyDescent="0.2">
      <c r="A455" s="67">
        <v>1</v>
      </c>
      <c r="B455" s="46" t="s">
        <v>372</v>
      </c>
      <c r="C455" s="47">
        <v>12</v>
      </c>
      <c r="D455" s="47">
        <v>0</v>
      </c>
      <c r="E455" s="47">
        <f t="shared" si="18"/>
        <v>12</v>
      </c>
      <c r="F455" s="13" t="s">
        <v>811</v>
      </c>
    </row>
    <row r="456" spans="1:6" s="13" customFormat="1" ht="15.6" customHeight="1" x14ac:dyDescent="0.2">
      <c r="A456" s="69"/>
      <c r="B456" s="46" t="s">
        <v>369</v>
      </c>
      <c r="C456" s="47">
        <v>1</v>
      </c>
      <c r="D456" s="47">
        <v>7</v>
      </c>
      <c r="E456" s="47">
        <f t="shared" si="18"/>
        <v>8</v>
      </c>
      <c r="F456" s="13" t="s">
        <v>832</v>
      </c>
    </row>
    <row r="457" spans="1:6" s="13" customFormat="1" ht="15.6" customHeight="1" x14ac:dyDescent="0.2">
      <c r="A457" s="45"/>
      <c r="B457" s="46" t="s">
        <v>361</v>
      </c>
      <c r="C457" s="47">
        <v>47</v>
      </c>
      <c r="D457" s="47">
        <v>0</v>
      </c>
      <c r="E457" s="47">
        <f t="shared" si="18"/>
        <v>47</v>
      </c>
      <c r="F457" s="13" t="s">
        <v>824</v>
      </c>
    </row>
    <row r="458" spans="1:6" s="13" customFormat="1" ht="15.6" customHeight="1" x14ac:dyDescent="0.2">
      <c r="A458" s="45"/>
      <c r="B458" s="46" t="s">
        <v>368</v>
      </c>
      <c r="C458" s="47">
        <v>18</v>
      </c>
      <c r="D458" s="47">
        <v>0</v>
      </c>
      <c r="E458" s="47">
        <f t="shared" si="18"/>
        <v>18</v>
      </c>
      <c r="F458" s="13" t="s">
        <v>828</v>
      </c>
    </row>
    <row r="459" spans="1:6" s="13" customFormat="1" ht="15.6" customHeight="1" x14ac:dyDescent="0.2">
      <c r="A459" s="45"/>
      <c r="B459" s="46" t="s">
        <v>367</v>
      </c>
      <c r="C459" s="47">
        <v>10</v>
      </c>
      <c r="D459" s="47">
        <v>0</v>
      </c>
      <c r="E459" s="47">
        <f t="shared" si="18"/>
        <v>10</v>
      </c>
      <c r="F459" s="13" t="s">
        <v>829</v>
      </c>
    </row>
    <row r="460" spans="1:6" s="13" customFormat="1" ht="15.6" customHeight="1" x14ac:dyDescent="0.2">
      <c r="A460" s="45"/>
      <c r="B460" s="46" t="s">
        <v>359</v>
      </c>
      <c r="C460" s="47">
        <v>40</v>
      </c>
      <c r="D460" s="47">
        <v>0</v>
      </c>
      <c r="E460" s="47">
        <f t="shared" si="18"/>
        <v>40</v>
      </c>
      <c r="F460" s="13" t="s">
        <v>811</v>
      </c>
    </row>
    <row r="461" spans="1:6" s="13" customFormat="1" ht="15.6" customHeight="1" x14ac:dyDescent="0.2">
      <c r="A461" s="45"/>
      <c r="B461" s="46" t="s">
        <v>366</v>
      </c>
      <c r="C461" s="47">
        <v>2</v>
      </c>
      <c r="D461" s="47">
        <v>8</v>
      </c>
      <c r="E461" s="47">
        <f t="shared" si="18"/>
        <v>10</v>
      </c>
      <c r="F461" s="13" t="s">
        <v>832</v>
      </c>
    </row>
    <row r="462" spans="1:6" s="13" customFormat="1" ht="15.6" customHeight="1" x14ac:dyDescent="0.2">
      <c r="A462" s="45"/>
      <c r="B462" s="46" t="s">
        <v>360</v>
      </c>
      <c r="C462" s="47">
        <v>35</v>
      </c>
      <c r="D462" s="47">
        <v>9</v>
      </c>
      <c r="E462" s="47">
        <f t="shared" si="18"/>
        <v>44</v>
      </c>
      <c r="F462" s="13" t="s">
        <v>838</v>
      </c>
    </row>
    <row r="463" spans="1:6" s="13" customFormat="1" ht="15.6" customHeight="1" x14ac:dyDescent="0.2">
      <c r="A463" s="45"/>
      <c r="B463" s="46" t="s">
        <v>365</v>
      </c>
      <c r="C463" s="47">
        <v>0</v>
      </c>
      <c r="D463" s="47">
        <v>1</v>
      </c>
      <c r="E463" s="47">
        <f t="shared" si="18"/>
        <v>1</v>
      </c>
      <c r="F463" s="13" t="s">
        <v>839</v>
      </c>
    </row>
    <row r="464" spans="1:6" s="13" customFormat="1" ht="15.6" customHeight="1" x14ac:dyDescent="0.2">
      <c r="A464" s="45"/>
      <c r="B464" s="46" t="s">
        <v>364</v>
      </c>
      <c r="C464" s="47">
        <v>1</v>
      </c>
      <c r="D464" s="47">
        <v>5</v>
      </c>
      <c r="E464" s="47">
        <f t="shared" si="18"/>
        <v>6</v>
      </c>
      <c r="F464" s="13" t="s">
        <v>840</v>
      </c>
    </row>
    <row r="465" spans="1:6" s="13" customFormat="1" ht="15.6" customHeight="1" x14ac:dyDescent="0.2">
      <c r="A465" s="48" t="s">
        <v>59</v>
      </c>
      <c r="B465" s="49"/>
      <c r="C465" s="50">
        <f>SUM(C449:C464)</f>
        <v>210</v>
      </c>
      <c r="D465" s="50">
        <f>SUM(D449:D464)</f>
        <v>37</v>
      </c>
      <c r="E465" s="50">
        <f>SUM(E449:E464)</f>
        <v>247</v>
      </c>
    </row>
    <row r="466" spans="1:6" s="13" customFormat="1" ht="9.9499999999999993" customHeight="1" x14ac:dyDescent="0.2">
      <c r="A466" s="51"/>
      <c r="B466" s="52"/>
      <c r="C466" s="53"/>
      <c r="D466" s="53"/>
      <c r="E466" s="53"/>
    </row>
    <row r="467" spans="1:6" s="13" customFormat="1" ht="15.6" customHeight="1" x14ac:dyDescent="0.2">
      <c r="A467" s="63" t="s">
        <v>194</v>
      </c>
      <c r="B467" s="64"/>
      <c r="C467" s="64"/>
      <c r="D467" s="64"/>
      <c r="E467" s="65"/>
    </row>
    <row r="468" spans="1:6" s="13" customFormat="1" ht="15.6" customHeight="1" x14ac:dyDescent="0.2">
      <c r="A468" s="63" t="s">
        <v>804</v>
      </c>
      <c r="B468" s="64"/>
      <c r="C468" s="64"/>
      <c r="D468" s="64"/>
      <c r="E468" s="65"/>
    </row>
    <row r="469" spans="1:6" s="13" customFormat="1" ht="15.6" customHeight="1" x14ac:dyDescent="0.2">
      <c r="A469" s="45">
        <v>1</v>
      </c>
      <c r="B469" s="46" t="s">
        <v>201</v>
      </c>
      <c r="C469" s="47">
        <v>60</v>
      </c>
      <c r="D469" s="47">
        <v>0</v>
      </c>
      <c r="E469" s="47">
        <f t="shared" ref="E469:E486" si="19">SUM(C469:D469)</f>
        <v>60</v>
      </c>
      <c r="F469" s="13" t="s">
        <v>823</v>
      </c>
    </row>
    <row r="470" spans="1:6" s="13" customFormat="1" ht="15.6" customHeight="1" x14ac:dyDescent="0.2">
      <c r="A470" s="45">
        <v>2</v>
      </c>
      <c r="B470" s="46" t="s">
        <v>210</v>
      </c>
      <c r="C470" s="47">
        <v>28</v>
      </c>
      <c r="D470" s="47">
        <v>1</v>
      </c>
      <c r="E470" s="47">
        <f t="shared" si="19"/>
        <v>29</v>
      </c>
      <c r="F470" s="13" t="s">
        <v>824</v>
      </c>
    </row>
    <row r="471" spans="1:6" s="13" customFormat="1" ht="15.6" customHeight="1" x14ac:dyDescent="0.2">
      <c r="A471" s="67">
        <v>3</v>
      </c>
      <c r="B471" s="46" t="s">
        <v>207</v>
      </c>
      <c r="C471" s="47">
        <v>20</v>
      </c>
      <c r="D471" s="47">
        <v>0</v>
      </c>
      <c r="E471" s="47">
        <f t="shared" si="19"/>
        <v>20</v>
      </c>
      <c r="F471" s="13" t="s">
        <v>846</v>
      </c>
    </row>
    <row r="472" spans="1:6" s="13" customFormat="1" ht="15.6" customHeight="1" x14ac:dyDescent="0.2">
      <c r="A472" s="69"/>
      <c r="B472" s="46" t="s">
        <v>209</v>
      </c>
      <c r="C472" s="47">
        <v>15</v>
      </c>
      <c r="D472" s="47">
        <v>0</v>
      </c>
      <c r="E472" s="47">
        <f t="shared" si="19"/>
        <v>15</v>
      </c>
      <c r="F472" s="13" t="s">
        <v>828</v>
      </c>
    </row>
    <row r="473" spans="1:6" s="13" customFormat="1" ht="15.6" customHeight="1" x14ac:dyDescent="0.2">
      <c r="A473" s="45">
        <v>4</v>
      </c>
      <c r="B473" s="46" t="s">
        <v>205</v>
      </c>
      <c r="C473" s="47">
        <v>24</v>
      </c>
      <c r="D473" s="47">
        <v>0</v>
      </c>
      <c r="E473" s="47">
        <f t="shared" si="19"/>
        <v>24</v>
      </c>
      <c r="F473" s="13" t="s">
        <v>829</v>
      </c>
    </row>
    <row r="474" spans="1:6" s="13" customFormat="1" ht="15.6" customHeight="1" x14ac:dyDescent="0.2">
      <c r="A474" s="67">
        <v>5</v>
      </c>
      <c r="B474" s="46" t="s">
        <v>198</v>
      </c>
      <c r="C474" s="47">
        <v>25</v>
      </c>
      <c r="D474" s="47">
        <v>0</v>
      </c>
      <c r="E474" s="47">
        <f t="shared" si="19"/>
        <v>25</v>
      </c>
      <c r="F474" s="13" t="s">
        <v>842</v>
      </c>
    </row>
    <row r="475" spans="1:6" s="13" customFormat="1" ht="15.6" customHeight="1" x14ac:dyDescent="0.2">
      <c r="A475" s="69"/>
      <c r="B475" s="46" t="s">
        <v>196</v>
      </c>
      <c r="C475" s="47">
        <v>21</v>
      </c>
      <c r="D475" s="47">
        <v>0</v>
      </c>
      <c r="E475" s="47">
        <f t="shared" ref="E475:E483" si="20">SUM(C475:D475)</f>
        <v>21</v>
      </c>
      <c r="F475" s="13" t="s">
        <v>837</v>
      </c>
    </row>
    <row r="476" spans="1:6" s="13" customFormat="1" ht="15.6" customHeight="1" x14ac:dyDescent="0.2">
      <c r="A476" s="45">
        <v>6</v>
      </c>
      <c r="B476" s="46" t="s">
        <v>203</v>
      </c>
      <c r="C476" s="47">
        <v>34</v>
      </c>
      <c r="D476" s="47">
        <v>0</v>
      </c>
      <c r="E476" s="47">
        <f t="shared" si="20"/>
        <v>34</v>
      </c>
      <c r="F476" s="13" t="s">
        <v>811</v>
      </c>
    </row>
    <row r="477" spans="1:6" s="13" customFormat="1" ht="15.6" customHeight="1" x14ac:dyDescent="0.2">
      <c r="A477" s="45">
        <v>7</v>
      </c>
      <c r="B477" s="46" t="s">
        <v>195</v>
      </c>
      <c r="C477" s="47">
        <v>40</v>
      </c>
      <c r="D477" s="47">
        <v>0</v>
      </c>
      <c r="E477" s="47">
        <f t="shared" si="20"/>
        <v>40</v>
      </c>
      <c r="F477" s="13" t="s">
        <v>811</v>
      </c>
    </row>
    <row r="478" spans="1:6" s="13" customFormat="1" ht="15.6" customHeight="1" x14ac:dyDescent="0.2">
      <c r="A478" s="45">
        <v>8</v>
      </c>
      <c r="B478" s="46" t="s">
        <v>202</v>
      </c>
      <c r="C478" s="47">
        <v>34</v>
      </c>
      <c r="D478" s="47">
        <v>0</v>
      </c>
      <c r="E478" s="47">
        <f t="shared" si="20"/>
        <v>34</v>
      </c>
      <c r="F478" s="13" t="s">
        <v>811</v>
      </c>
    </row>
    <row r="479" spans="1:6" s="13" customFormat="1" ht="15.6" customHeight="1" x14ac:dyDescent="0.2">
      <c r="A479" s="45">
        <v>9</v>
      </c>
      <c r="B479" s="46" t="s">
        <v>197</v>
      </c>
      <c r="C479" s="47">
        <v>1</v>
      </c>
      <c r="D479" s="47">
        <v>10</v>
      </c>
      <c r="E479" s="47">
        <f t="shared" si="20"/>
        <v>11</v>
      </c>
      <c r="F479" s="13" t="s">
        <v>832</v>
      </c>
    </row>
    <row r="480" spans="1:6" s="13" customFormat="1" ht="15.6" customHeight="1" x14ac:dyDescent="0.2">
      <c r="A480" s="67">
        <v>10</v>
      </c>
      <c r="B480" s="46" t="s">
        <v>212</v>
      </c>
      <c r="C480" s="47">
        <v>27</v>
      </c>
      <c r="D480" s="47">
        <v>9</v>
      </c>
      <c r="E480" s="47">
        <f t="shared" si="20"/>
        <v>36</v>
      </c>
      <c r="F480" s="13" t="s">
        <v>836</v>
      </c>
    </row>
    <row r="481" spans="1:7" s="13" customFormat="1" ht="15.6" customHeight="1" x14ac:dyDescent="0.2">
      <c r="A481" s="69"/>
      <c r="B481" s="46" t="s">
        <v>211</v>
      </c>
      <c r="C481" s="47">
        <v>17</v>
      </c>
      <c r="D481" s="47">
        <v>0</v>
      </c>
      <c r="E481" s="47">
        <f t="shared" si="20"/>
        <v>17</v>
      </c>
      <c r="F481" s="13" t="s">
        <v>835</v>
      </c>
    </row>
    <row r="482" spans="1:7" s="13" customFormat="1" ht="15.6" customHeight="1" x14ac:dyDescent="0.2">
      <c r="A482" s="67">
        <v>11</v>
      </c>
      <c r="B482" s="46" t="s">
        <v>199</v>
      </c>
      <c r="C482" s="47">
        <v>33</v>
      </c>
      <c r="D482" s="47">
        <v>2</v>
      </c>
      <c r="E482" s="47">
        <f t="shared" si="20"/>
        <v>35</v>
      </c>
      <c r="F482" s="13" t="s">
        <v>838</v>
      </c>
    </row>
    <row r="483" spans="1:7" s="13" customFormat="1" ht="15.6" customHeight="1" x14ac:dyDescent="0.2">
      <c r="A483" s="69"/>
      <c r="B483" s="46" t="s">
        <v>204</v>
      </c>
      <c r="C483" s="47">
        <v>16</v>
      </c>
      <c r="D483" s="47">
        <v>0</v>
      </c>
      <c r="E483" s="47">
        <f t="shared" si="20"/>
        <v>16</v>
      </c>
      <c r="F483" s="13" t="s">
        <v>834</v>
      </c>
    </row>
    <row r="484" spans="1:7" s="13" customFormat="1" ht="15.6" customHeight="1" x14ac:dyDescent="0.2">
      <c r="A484" s="45">
        <v>12</v>
      </c>
      <c r="B484" s="46" t="s">
        <v>206</v>
      </c>
      <c r="C484" s="47">
        <v>5</v>
      </c>
      <c r="D484" s="47">
        <v>20</v>
      </c>
      <c r="E484" s="47">
        <f t="shared" si="19"/>
        <v>25</v>
      </c>
      <c r="F484" s="13" t="s">
        <v>839</v>
      </c>
    </row>
    <row r="485" spans="1:7" s="13" customFormat="1" ht="15.6" customHeight="1" x14ac:dyDescent="0.2">
      <c r="A485" s="45">
        <v>13</v>
      </c>
      <c r="B485" s="46" t="s">
        <v>208</v>
      </c>
      <c r="C485" s="47">
        <v>19</v>
      </c>
      <c r="D485" s="47">
        <v>12</v>
      </c>
      <c r="E485" s="47">
        <f t="shared" si="19"/>
        <v>31</v>
      </c>
      <c r="F485" s="13" t="s">
        <v>840</v>
      </c>
    </row>
    <row r="486" spans="1:7" s="13" customFormat="1" ht="15.6" customHeight="1" x14ac:dyDescent="0.2">
      <c r="A486" s="45">
        <v>14</v>
      </c>
      <c r="B486" s="46" t="s">
        <v>200</v>
      </c>
      <c r="C486" s="47">
        <v>19</v>
      </c>
      <c r="D486" s="47">
        <v>11</v>
      </c>
      <c r="E486" s="47">
        <f t="shared" si="19"/>
        <v>30</v>
      </c>
      <c r="F486" s="13" t="s">
        <v>841</v>
      </c>
    </row>
    <row r="487" spans="1:7" s="13" customFormat="1" ht="15.6" customHeight="1" x14ac:dyDescent="0.2">
      <c r="A487" s="48" t="s">
        <v>59</v>
      </c>
      <c r="B487" s="49"/>
      <c r="C487" s="50">
        <f>SUM(C469:C486)</f>
        <v>438</v>
      </c>
      <c r="D487" s="50">
        <f>SUM(D469:D486)</f>
        <v>65</v>
      </c>
      <c r="E487" s="50">
        <f>SUM(E469:E486)</f>
        <v>503</v>
      </c>
    </row>
    <row r="488" spans="1:7" s="13" customFormat="1" ht="9.9499999999999993" customHeight="1" x14ac:dyDescent="0.2">
      <c r="A488" s="54"/>
      <c r="B488" s="55"/>
      <c r="C488" s="56"/>
      <c r="D488" s="56"/>
      <c r="E488" s="56"/>
    </row>
    <row r="489" spans="1:7" s="13" customFormat="1" ht="15.95" customHeight="1" x14ac:dyDescent="0.2">
      <c r="A489" s="63" t="s">
        <v>68</v>
      </c>
      <c r="B489" s="64"/>
      <c r="C489" s="64"/>
      <c r="D489" s="64"/>
      <c r="E489" s="65"/>
    </row>
    <row r="490" spans="1:7" s="13" customFormat="1" ht="15.95" customHeight="1" x14ac:dyDescent="0.2">
      <c r="A490" s="63" t="s">
        <v>804</v>
      </c>
      <c r="B490" s="64"/>
      <c r="C490" s="64"/>
      <c r="D490" s="64"/>
      <c r="E490" s="65"/>
    </row>
    <row r="491" spans="1:7" s="14" customFormat="1" ht="15.95" customHeight="1" x14ac:dyDescent="0.2">
      <c r="A491" s="45">
        <v>1</v>
      </c>
      <c r="B491" s="46" t="s">
        <v>83</v>
      </c>
      <c r="C491" s="47">
        <v>16</v>
      </c>
      <c r="D491" s="47">
        <v>0</v>
      </c>
      <c r="E491" s="47">
        <f t="shared" ref="E491:E507" si="21">SUM(C491:D491)</f>
        <v>16</v>
      </c>
      <c r="F491" s="13" t="s">
        <v>823</v>
      </c>
    </row>
    <row r="492" spans="1:7" s="14" customFormat="1" ht="15.95" customHeight="1" x14ac:dyDescent="0.2">
      <c r="A492" s="45">
        <v>2</v>
      </c>
      <c r="B492" s="46" t="s">
        <v>81</v>
      </c>
      <c r="C492" s="47">
        <v>1</v>
      </c>
      <c r="D492" s="47">
        <v>0</v>
      </c>
      <c r="E492" s="47">
        <f t="shared" si="21"/>
        <v>1</v>
      </c>
      <c r="F492" s="13" t="s">
        <v>824</v>
      </c>
    </row>
    <row r="493" spans="1:7" s="14" customFormat="1" ht="15.95" customHeight="1" x14ac:dyDescent="0.2">
      <c r="A493" s="45">
        <v>3</v>
      </c>
      <c r="B493" s="46" t="s">
        <v>78</v>
      </c>
      <c r="C493" s="47">
        <v>4</v>
      </c>
      <c r="D493" s="47">
        <v>0</v>
      </c>
      <c r="E493" s="47">
        <f t="shared" si="21"/>
        <v>4</v>
      </c>
      <c r="F493" s="13" t="s">
        <v>816</v>
      </c>
    </row>
    <row r="494" spans="1:7" s="14" customFormat="1" ht="15.95" customHeight="1" x14ac:dyDescent="0.2">
      <c r="A494" s="45">
        <v>4</v>
      </c>
      <c r="B494" s="46" t="s">
        <v>75</v>
      </c>
      <c r="C494" s="47">
        <v>10</v>
      </c>
      <c r="D494" s="47">
        <v>0</v>
      </c>
      <c r="E494" s="47">
        <f t="shared" si="21"/>
        <v>10</v>
      </c>
      <c r="F494" s="13" t="s">
        <v>826</v>
      </c>
    </row>
    <row r="495" spans="1:7" s="14" customFormat="1" ht="15.95" customHeight="1" x14ac:dyDescent="0.2">
      <c r="A495" s="45">
        <v>5</v>
      </c>
      <c r="B495" s="46" t="s">
        <v>77</v>
      </c>
      <c r="C495" s="47">
        <v>1</v>
      </c>
      <c r="D495" s="47">
        <v>0</v>
      </c>
      <c r="E495" s="47">
        <f t="shared" si="21"/>
        <v>1</v>
      </c>
      <c r="F495" s="13" t="s">
        <v>827</v>
      </c>
      <c r="G495" s="13"/>
    </row>
    <row r="496" spans="1:7" s="14" customFormat="1" ht="15.95" customHeight="1" x14ac:dyDescent="0.2">
      <c r="A496" s="45">
        <v>6</v>
      </c>
      <c r="B496" s="46" t="s">
        <v>70</v>
      </c>
      <c r="C496" s="47">
        <v>12</v>
      </c>
      <c r="D496" s="47">
        <v>0</v>
      </c>
      <c r="E496" s="47">
        <f t="shared" si="21"/>
        <v>12</v>
      </c>
      <c r="F496" s="13" t="s">
        <v>829</v>
      </c>
    </row>
    <row r="497" spans="1:7" s="14" customFormat="1" ht="15.95" customHeight="1" x14ac:dyDescent="0.2">
      <c r="A497" s="45">
        <v>7</v>
      </c>
      <c r="B497" s="46" t="s">
        <v>86</v>
      </c>
      <c r="C497" s="47">
        <v>5</v>
      </c>
      <c r="D497" s="47">
        <v>0</v>
      </c>
      <c r="E497" s="47">
        <f t="shared" si="21"/>
        <v>5</v>
      </c>
      <c r="F497" s="13" t="s">
        <v>830</v>
      </c>
    </row>
    <row r="498" spans="1:7" s="14" customFormat="1" ht="15.95" customHeight="1" x14ac:dyDescent="0.2">
      <c r="A498" s="45">
        <v>8</v>
      </c>
      <c r="B498" s="46" t="s">
        <v>80</v>
      </c>
      <c r="C498" s="47">
        <v>30</v>
      </c>
      <c r="D498" s="47">
        <v>0</v>
      </c>
      <c r="E498" s="47">
        <f t="shared" si="21"/>
        <v>30</v>
      </c>
      <c r="F498" s="13" t="s">
        <v>811</v>
      </c>
      <c r="G498" s="13" t="s">
        <v>843</v>
      </c>
    </row>
    <row r="499" spans="1:7" s="14" customFormat="1" ht="15.95" customHeight="1" x14ac:dyDescent="0.2">
      <c r="A499" s="45">
        <v>9</v>
      </c>
      <c r="B499" s="46" t="s">
        <v>82</v>
      </c>
      <c r="C499" s="47">
        <v>7</v>
      </c>
      <c r="D499" s="47">
        <v>0</v>
      </c>
      <c r="E499" s="47">
        <f t="shared" si="21"/>
        <v>7</v>
      </c>
      <c r="F499" s="13" t="s">
        <v>855</v>
      </c>
    </row>
    <row r="500" spans="1:7" s="14" customFormat="1" ht="15.95" customHeight="1" x14ac:dyDescent="0.2">
      <c r="A500" s="45">
        <v>10</v>
      </c>
      <c r="B500" s="46" t="s">
        <v>72</v>
      </c>
      <c r="C500" s="47">
        <v>3</v>
      </c>
      <c r="D500" s="47">
        <v>0</v>
      </c>
      <c r="E500" s="47">
        <f t="shared" si="21"/>
        <v>3</v>
      </c>
      <c r="F500" s="13" t="s">
        <v>836</v>
      </c>
    </row>
    <row r="501" spans="1:7" s="14" customFormat="1" ht="15.95" customHeight="1" x14ac:dyDescent="0.2">
      <c r="A501" s="45">
        <v>11</v>
      </c>
      <c r="B501" s="46" t="s">
        <v>76</v>
      </c>
      <c r="C501" s="47">
        <v>4</v>
      </c>
      <c r="D501" s="47">
        <v>0</v>
      </c>
      <c r="E501" s="47">
        <f t="shared" si="21"/>
        <v>4</v>
      </c>
      <c r="F501" s="13" t="s">
        <v>835</v>
      </c>
      <c r="G501" s="13"/>
    </row>
    <row r="502" spans="1:7" s="14" customFormat="1" ht="15.95" customHeight="1" x14ac:dyDescent="0.2">
      <c r="A502" s="45">
        <v>12</v>
      </c>
      <c r="B502" s="46" t="s">
        <v>85</v>
      </c>
      <c r="C502" s="47">
        <v>0</v>
      </c>
      <c r="D502" s="47">
        <v>1</v>
      </c>
      <c r="E502" s="47">
        <f t="shared" si="21"/>
        <v>1</v>
      </c>
      <c r="F502" s="13" t="s">
        <v>837</v>
      </c>
      <c r="G502" s="13"/>
    </row>
    <row r="503" spans="1:7" s="14" customFormat="1" ht="15.95" customHeight="1" x14ac:dyDescent="0.2">
      <c r="A503" s="45">
        <v>13</v>
      </c>
      <c r="B503" s="46" t="s">
        <v>79</v>
      </c>
      <c r="C503" s="47">
        <v>12</v>
      </c>
      <c r="D503" s="47">
        <v>1</v>
      </c>
      <c r="E503" s="47">
        <f t="shared" si="21"/>
        <v>13</v>
      </c>
      <c r="F503" s="13" t="s">
        <v>838</v>
      </c>
    </row>
    <row r="504" spans="1:7" s="14" customFormat="1" ht="15.95" customHeight="1" x14ac:dyDescent="0.2">
      <c r="A504" s="45">
        <v>14</v>
      </c>
      <c r="B504" s="46" t="s">
        <v>84</v>
      </c>
      <c r="C504" s="47">
        <v>2</v>
      </c>
      <c r="D504" s="47">
        <v>7</v>
      </c>
      <c r="E504" s="47">
        <f t="shared" si="21"/>
        <v>9</v>
      </c>
      <c r="F504" s="13" t="s">
        <v>839</v>
      </c>
    </row>
    <row r="505" spans="1:7" s="14" customFormat="1" ht="15.95" customHeight="1" x14ac:dyDescent="0.2">
      <c r="A505" s="45">
        <v>15</v>
      </c>
      <c r="B505" s="46" t="s">
        <v>71</v>
      </c>
      <c r="C505" s="47">
        <v>0</v>
      </c>
      <c r="D505" s="47">
        <v>2</v>
      </c>
      <c r="E505" s="47">
        <f t="shared" si="21"/>
        <v>2</v>
      </c>
      <c r="F505" s="13" t="s">
        <v>840</v>
      </c>
    </row>
    <row r="506" spans="1:7" s="14" customFormat="1" ht="15.95" customHeight="1" x14ac:dyDescent="0.2">
      <c r="A506" s="45">
        <v>16</v>
      </c>
      <c r="B506" s="46" t="s">
        <v>73</v>
      </c>
      <c r="C506" s="47">
        <v>2</v>
      </c>
      <c r="D506" s="47">
        <v>0</v>
      </c>
      <c r="E506" s="47">
        <f t="shared" si="21"/>
        <v>2</v>
      </c>
      <c r="F506" s="13" t="s">
        <v>841</v>
      </c>
    </row>
    <row r="507" spans="1:7" s="14" customFormat="1" ht="15.95" customHeight="1" x14ac:dyDescent="0.2">
      <c r="A507" s="45">
        <v>17</v>
      </c>
      <c r="B507" s="46" t="s">
        <v>74</v>
      </c>
      <c r="C507" s="47">
        <v>1</v>
      </c>
      <c r="D507" s="47">
        <v>0</v>
      </c>
      <c r="E507" s="47">
        <f t="shared" si="21"/>
        <v>1</v>
      </c>
      <c r="F507" s="13" t="s">
        <v>845</v>
      </c>
    </row>
    <row r="508" spans="1:7" s="14" customFormat="1" ht="15.95" customHeight="1" x14ac:dyDescent="0.25">
      <c r="A508" s="48" t="s">
        <v>59</v>
      </c>
      <c r="B508" s="49"/>
      <c r="C508" s="50">
        <f>SUM(C491:C507)</f>
        <v>110</v>
      </c>
      <c r="D508" s="50">
        <f>SUM(D491:D507)</f>
        <v>11</v>
      </c>
      <c r="E508" s="50">
        <f>SUM(E491:E507)</f>
        <v>121</v>
      </c>
    </row>
    <row r="509" spans="1:7" s="15" customFormat="1" ht="9.9499999999999993" customHeight="1" x14ac:dyDescent="0.25">
      <c r="A509" s="51"/>
      <c r="B509" s="52"/>
      <c r="C509" s="53"/>
      <c r="D509" s="53"/>
      <c r="E509" s="53"/>
    </row>
    <row r="510" spans="1:7" s="13" customFormat="1" ht="17.100000000000001" customHeight="1" x14ac:dyDescent="0.2">
      <c r="A510" s="63" t="s">
        <v>711</v>
      </c>
      <c r="B510" s="64"/>
      <c r="C510" s="64"/>
      <c r="D510" s="64"/>
      <c r="E510" s="65"/>
    </row>
    <row r="511" spans="1:7" s="13" customFormat="1" ht="17.100000000000001" customHeight="1" x14ac:dyDescent="0.2">
      <c r="A511" s="63" t="s">
        <v>805</v>
      </c>
      <c r="B511" s="64"/>
      <c r="C511" s="64"/>
      <c r="D511" s="64"/>
      <c r="E511" s="65"/>
    </row>
    <row r="512" spans="1:7" s="13" customFormat="1" ht="17.100000000000001" customHeight="1" x14ac:dyDescent="0.2">
      <c r="A512" s="45">
        <v>1</v>
      </c>
      <c r="B512" s="46" t="s">
        <v>740</v>
      </c>
      <c r="C512" s="47">
        <v>10</v>
      </c>
      <c r="D512" s="47">
        <v>0</v>
      </c>
      <c r="E512" s="47">
        <f>SUM(C512:D512)</f>
        <v>10</v>
      </c>
      <c r="F512" s="13" t="s">
        <v>811</v>
      </c>
    </row>
    <row r="513" spans="1:6" s="13" customFormat="1" ht="17.100000000000001" customHeight="1" x14ac:dyDescent="0.2">
      <c r="A513" s="45">
        <v>2</v>
      </c>
      <c r="B513" s="46" t="s">
        <v>739</v>
      </c>
      <c r="C513" s="47">
        <v>0</v>
      </c>
      <c r="D513" s="47">
        <v>1</v>
      </c>
      <c r="E513" s="47">
        <f>SUM(C513:D513)</f>
        <v>1</v>
      </c>
      <c r="F513" s="13" t="s">
        <v>840</v>
      </c>
    </row>
    <row r="514" spans="1:6" s="13" customFormat="1" ht="17.100000000000001" customHeight="1" x14ac:dyDescent="0.2">
      <c r="A514" s="48" t="s">
        <v>59</v>
      </c>
      <c r="B514" s="49"/>
      <c r="C514" s="50">
        <f>SUM(C512:C513)</f>
        <v>10</v>
      </c>
      <c r="D514" s="50">
        <f>SUM(D512:D513)</f>
        <v>1</v>
      </c>
      <c r="E514" s="50">
        <f>SUM(E512:E513)</f>
        <v>11</v>
      </c>
    </row>
    <row r="515" spans="1:6" s="13" customFormat="1" ht="9.9499999999999993" customHeight="1" x14ac:dyDescent="0.2">
      <c r="A515" s="51"/>
      <c r="B515" s="52"/>
      <c r="C515" s="53"/>
      <c r="D515" s="53"/>
      <c r="E515" s="53"/>
    </row>
    <row r="516" spans="1:6" s="13" customFormat="1" ht="17.100000000000001" customHeight="1" x14ac:dyDescent="0.2">
      <c r="A516" s="63" t="s">
        <v>647</v>
      </c>
      <c r="B516" s="64"/>
      <c r="C516" s="64"/>
      <c r="D516" s="64"/>
      <c r="E516" s="65"/>
    </row>
    <row r="517" spans="1:6" s="13" customFormat="1" ht="17.100000000000001" customHeight="1" x14ac:dyDescent="0.2">
      <c r="A517" s="63" t="s">
        <v>805</v>
      </c>
      <c r="B517" s="64"/>
      <c r="C517" s="64"/>
      <c r="D517" s="64"/>
      <c r="E517" s="65"/>
    </row>
    <row r="518" spans="1:6" s="13" customFormat="1" ht="17.100000000000001" customHeight="1" x14ac:dyDescent="0.2">
      <c r="A518" s="45">
        <v>1</v>
      </c>
      <c r="B518" s="46" t="s">
        <v>684</v>
      </c>
      <c r="C518" s="47">
        <v>8</v>
      </c>
      <c r="D518" s="47">
        <v>0</v>
      </c>
      <c r="E518" s="47">
        <f>SUM(C518:D518)</f>
        <v>8</v>
      </c>
      <c r="F518" s="13" t="s">
        <v>811</v>
      </c>
    </row>
    <row r="519" spans="1:6" s="13" customFormat="1" ht="17.100000000000001" customHeight="1" x14ac:dyDescent="0.2">
      <c r="A519" s="45">
        <v>2</v>
      </c>
      <c r="B519" s="46" t="s">
        <v>683</v>
      </c>
      <c r="C519" s="47">
        <v>1</v>
      </c>
      <c r="D519" s="47">
        <v>1</v>
      </c>
      <c r="E519" s="47">
        <f>SUM(C519:D519)</f>
        <v>2</v>
      </c>
      <c r="F519" s="13" t="s">
        <v>840</v>
      </c>
    </row>
    <row r="520" spans="1:6" s="13" customFormat="1" ht="17.100000000000001" customHeight="1" x14ac:dyDescent="0.2">
      <c r="A520" s="48" t="s">
        <v>59</v>
      </c>
      <c r="B520" s="49"/>
      <c r="C520" s="50">
        <f>SUM(C518:C519)</f>
        <v>9</v>
      </c>
      <c r="D520" s="50">
        <f>SUM(D518:D519)</f>
        <v>1</v>
      </c>
      <c r="E520" s="50">
        <f>SUM(E518:E519)</f>
        <v>10</v>
      </c>
    </row>
    <row r="521" spans="1:6" s="13" customFormat="1" ht="9.9499999999999993" customHeight="1" x14ac:dyDescent="0.2">
      <c r="A521" s="51"/>
      <c r="B521" s="52"/>
      <c r="C521" s="53"/>
      <c r="D521" s="53"/>
      <c r="E521" s="53"/>
    </row>
    <row r="522" spans="1:6" s="13" customFormat="1" ht="17.100000000000001" customHeight="1" x14ac:dyDescent="0.2">
      <c r="A522" s="63" t="s">
        <v>755</v>
      </c>
      <c r="B522" s="64"/>
      <c r="C522" s="64"/>
      <c r="D522" s="64"/>
      <c r="E522" s="65"/>
    </row>
    <row r="523" spans="1:6" s="13" customFormat="1" ht="17.100000000000001" customHeight="1" x14ac:dyDescent="0.2">
      <c r="A523" s="63" t="s">
        <v>756</v>
      </c>
      <c r="B523" s="64"/>
      <c r="C523" s="64"/>
      <c r="D523" s="64"/>
      <c r="E523" s="65"/>
    </row>
    <row r="524" spans="1:6" s="13" customFormat="1" ht="17.100000000000001" customHeight="1" x14ac:dyDescent="0.2">
      <c r="A524" s="45">
        <v>1</v>
      </c>
      <c r="B524" s="46" t="s">
        <v>761</v>
      </c>
      <c r="C524" s="47">
        <v>9</v>
      </c>
      <c r="D524" s="47">
        <v>0</v>
      </c>
      <c r="E524" s="47">
        <f t="shared" ref="E524:E531" si="22">SUM(C524:D524)</f>
        <v>9</v>
      </c>
      <c r="F524" s="13" t="s">
        <v>858</v>
      </c>
    </row>
    <row r="525" spans="1:6" s="13" customFormat="1" ht="17.100000000000001" customHeight="1" x14ac:dyDescent="0.2">
      <c r="A525" s="45">
        <v>2</v>
      </c>
      <c r="B525" s="46" t="s">
        <v>760</v>
      </c>
      <c r="C525" s="47">
        <v>11</v>
      </c>
      <c r="D525" s="47">
        <v>0</v>
      </c>
      <c r="E525" s="47">
        <f t="shared" si="22"/>
        <v>11</v>
      </c>
      <c r="F525" s="13" t="s">
        <v>814</v>
      </c>
    </row>
    <row r="526" spans="1:6" s="13" customFormat="1" ht="17.100000000000001" customHeight="1" x14ac:dyDescent="0.2">
      <c r="A526" s="67">
        <v>3</v>
      </c>
      <c r="B526" s="46" t="s">
        <v>762</v>
      </c>
      <c r="C526" s="47">
        <v>5</v>
      </c>
      <c r="D526" s="47">
        <v>0</v>
      </c>
      <c r="E526" s="47">
        <f t="shared" si="22"/>
        <v>5</v>
      </c>
      <c r="F526" s="13" t="s">
        <v>859</v>
      </c>
    </row>
    <row r="527" spans="1:6" s="13" customFormat="1" ht="17.100000000000001" customHeight="1" x14ac:dyDescent="0.2">
      <c r="A527" s="69"/>
      <c r="B527" s="46" t="s">
        <v>759</v>
      </c>
      <c r="C527" s="47">
        <v>6</v>
      </c>
      <c r="D527" s="47">
        <v>0</v>
      </c>
      <c r="E527" s="47">
        <f t="shared" si="22"/>
        <v>6</v>
      </c>
      <c r="F527" s="13" t="s">
        <v>859</v>
      </c>
    </row>
    <row r="528" spans="1:6" s="13" customFormat="1" ht="17.100000000000001" customHeight="1" x14ac:dyDescent="0.2">
      <c r="A528" s="67">
        <v>4</v>
      </c>
      <c r="B528" s="46" t="s">
        <v>757</v>
      </c>
      <c r="C528" s="47">
        <v>13</v>
      </c>
      <c r="D528" s="47">
        <v>0</v>
      </c>
      <c r="E528" s="47">
        <f t="shared" si="22"/>
        <v>13</v>
      </c>
      <c r="F528" s="13" t="s">
        <v>860</v>
      </c>
    </row>
    <row r="529" spans="1:6" s="13" customFormat="1" ht="17.100000000000001" customHeight="1" x14ac:dyDescent="0.2">
      <c r="A529" s="69"/>
      <c r="B529" s="46" t="s">
        <v>763</v>
      </c>
      <c r="C529" s="47">
        <v>9</v>
      </c>
      <c r="D529" s="47">
        <v>0</v>
      </c>
      <c r="E529" s="47">
        <f t="shared" si="22"/>
        <v>9</v>
      </c>
      <c r="F529" s="13" t="s">
        <v>860</v>
      </c>
    </row>
    <row r="530" spans="1:6" s="13" customFormat="1" ht="17.100000000000001" customHeight="1" x14ac:dyDescent="0.2">
      <c r="A530" s="45">
        <v>5</v>
      </c>
      <c r="B530" s="46" t="s">
        <v>764</v>
      </c>
      <c r="C530" s="47">
        <v>1</v>
      </c>
      <c r="D530" s="47">
        <v>3</v>
      </c>
      <c r="E530" s="47">
        <f t="shared" si="22"/>
        <v>4</v>
      </c>
      <c r="F530" s="13" t="s">
        <v>818</v>
      </c>
    </row>
    <row r="531" spans="1:6" s="13" customFormat="1" ht="17.100000000000001" customHeight="1" x14ac:dyDescent="0.2">
      <c r="A531" s="45">
        <v>6</v>
      </c>
      <c r="B531" s="46" t="s">
        <v>758</v>
      </c>
      <c r="C531" s="47">
        <v>7</v>
      </c>
      <c r="D531" s="47">
        <v>0</v>
      </c>
      <c r="E531" s="47">
        <f t="shared" si="22"/>
        <v>7</v>
      </c>
      <c r="F531" s="13" t="s">
        <v>861</v>
      </c>
    </row>
    <row r="532" spans="1:6" s="13" customFormat="1" ht="17.100000000000001" customHeight="1" x14ac:dyDescent="0.2">
      <c r="A532" s="48" t="s">
        <v>59</v>
      </c>
      <c r="B532" s="49"/>
      <c r="C532" s="50">
        <f>SUM(C524:C531)</f>
        <v>61</v>
      </c>
      <c r="D532" s="50">
        <f>SUM(D524:D531)</f>
        <v>3</v>
      </c>
      <c r="E532" s="50">
        <f>SUM(E524:E531)</f>
        <v>64</v>
      </c>
    </row>
    <row r="533" spans="1:6" s="13" customFormat="1" ht="9.9499999999999993" customHeight="1" x14ac:dyDescent="0.2">
      <c r="A533" s="51"/>
      <c r="B533" s="52"/>
      <c r="C533" s="53"/>
      <c r="D533" s="53"/>
      <c r="E533" s="53"/>
    </row>
    <row r="534" spans="1:6" s="13" customFormat="1" ht="17.100000000000001" customHeight="1" x14ac:dyDescent="0.2">
      <c r="A534" s="63" t="s">
        <v>699</v>
      </c>
      <c r="B534" s="64"/>
      <c r="C534" s="64"/>
      <c r="D534" s="64"/>
      <c r="E534" s="65"/>
    </row>
    <row r="535" spans="1:6" s="13" customFormat="1" ht="17.100000000000001" customHeight="1" x14ac:dyDescent="0.2">
      <c r="A535" s="63" t="s">
        <v>640</v>
      </c>
      <c r="B535" s="64"/>
      <c r="C535" s="64"/>
      <c r="D535" s="64"/>
      <c r="E535" s="65"/>
    </row>
    <row r="536" spans="1:6" s="13" customFormat="1" ht="17.100000000000001" customHeight="1" x14ac:dyDescent="0.2">
      <c r="A536" s="67">
        <v>1</v>
      </c>
      <c r="B536" s="46" t="s">
        <v>704</v>
      </c>
      <c r="C536" s="47">
        <v>5</v>
      </c>
      <c r="D536" s="47">
        <v>0</v>
      </c>
      <c r="E536" s="47">
        <f t="shared" ref="E536:E545" si="23">SUM(C536:D536)</f>
        <v>5</v>
      </c>
      <c r="F536" s="13" t="s">
        <v>858</v>
      </c>
    </row>
    <row r="537" spans="1:6" s="13" customFormat="1" ht="17.100000000000001" customHeight="1" x14ac:dyDescent="0.2">
      <c r="A537" s="69"/>
      <c r="B537" s="46" t="s">
        <v>710</v>
      </c>
      <c r="C537" s="47">
        <v>8</v>
      </c>
      <c r="D537" s="47">
        <v>0</v>
      </c>
      <c r="E537" s="47">
        <f t="shared" si="23"/>
        <v>8</v>
      </c>
      <c r="F537" s="13" t="s">
        <v>858</v>
      </c>
    </row>
    <row r="538" spans="1:6" s="13" customFormat="1" ht="17.100000000000001" customHeight="1" x14ac:dyDescent="0.2">
      <c r="A538" s="67">
        <v>2</v>
      </c>
      <c r="B538" s="46" t="s">
        <v>701</v>
      </c>
      <c r="C538" s="47">
        <v>4</v>
      </c>
      <c r="D538" s="47">
        <v>0</v>
      </c>
      <c r="E538" s="47">
        <f t="shared" si="23"/>
        <v>4</v>
      </c>
      <c r="F538" s="13" t="s">
        <v>814</v>
      </c>
    </row>
    <row r="539" spans="1:6" s="13" customFormat="1" ht="17.100000000000001" customHeight="1" x14ac:dyDescent="0.2">
      <c r="A539" s="69"/>
      <c r="B539" s="46" t="s">
        <v>706</v>
      </c>
      <c r="C539" s="47">
        <v>4</v>
      </c>
      <c r="D539" s="47">
        <v>0</v>
      </c>
      <c r="E539" s="47">
        <f t="shared" si="23"/>
        <v>4</v>
      </c>
      <c r="F539" s="13" t="s">
        <v>814</v>
      </c>
    </row>
    <row r="540" spans="1:6" s="13" customFormat="1" ht="17.100000000000001" customHeight="1" x14ac:dyDescent="0.2">
      <c r="A540" s="67">
        <v>3</v>
      </c>
      <c r="B540" s="46" t="s">
        <v>702</v>
      </c>
      <c r="C540" s="47">
        <v>5</v>
      </c>
      <c r="D540" s="47">
        <v>0</v>
      </c>
      <c r="E540" s="47">
        <f t="shared" si="23"/>
        <v>5</v>
      </c>
      <c r="F540" s="13" t="s">
        <v>859</v>
      </c>
    </row>
    <row r="541" spans="1:6" s="13" customFormat="1" ht="17.100000000000001" customHeight="1" x14ac:dyDescent="0.2">
      <c r="A541" s="69"/>
      <c r="B541" s="46" t="s">
        <v>708</v>
      </c>
      <c r="C541" s="47">
        <v>6</v>
      </c>
      <c r="D541" s="47">
        <v>0</v>
      </c>
      <c r="E541" s="47">
        <f t="shared" si="23"/>
        <v>6</v>
      </c>
      <c r="F541" s="13" t="s">
        <v>859</v>
      </c>
    </row>
    <row r="542" spans="1:6" s="13" customFormat="1" ht="17.100000000000001" customHeight="1" x14ac:dyDescent="0.2">
      <c r="A542" s="67">
        <v>4</v>
      </c>
      <c r="B542" s="46" t="s">
        <v>705</v>
      </c>
      <c r="C542" s="47">
        <v>2</v>
      </c>
      <c r="D542" s="47">
        <v>0</v>
      </c>
      <c r="E542" s="47">
        <f t="shared" si="23"/>
        <v>2</v>
      </c>
      <c r="F542" s="13" t="s">
        <v>862</v>
      </c>
    </row>
    <row r="543" spans="1:6" s="13" customFormat="1" ht="17.100000000000001" customHeight="1" x14ac:dyDescent="0.2">
      <c r="A543" s="69"/>
      <c r="B543" s="46" t="s">
        <v>709</v>
      </c>
      <c r="C543" s="47">
        <v>9</v>
      </c>
      <c r="D543" s="47">
        <v>0</v>
      </c>
      <c r="E543" s="47">
        <f t="shared" si="23"/>
        <v>9</v>
      </c>
      <c r="F543" s="13" t="s">
        <v>862</v>
      </c>
    </row>
    <row r="544" spans="1:6" s="13" customFormat="1" ht="17.100000000000001" customHeight="1" x14ac:dyDescent="0.2">
      <c r="A544" s="67">
        <v>5</v>
      </c>
      <c r="B544" s="46" t="s">
        <v>703</v>
      </c>
      <c r="C544" s="47">
        <v>1</v>
      </c>
      <c r="D544" s="47">
        <v>0</v>
      </c>
      <c r="E544" s="47">
        <f t="shared" si="23"/>
        <v>1</v>
      </c>
      <c r="F544" s="13" t="s">
        <v>861</v>
      </c>
    </row>
    <row r="545" spans="1:6" s="13" customFormat="1" ht="17.100000000000001" customHeight="1" x14ac:dyDescent="0.2">
      <c r="A545" s="69"/>
      <c r="B545" s="46" t="s">
        <v>707</v>
      </c>
      <c r="C545" s="47">
        <v>2</v>
      </c>
      <c r="D545" s="47">
        <v>0</v>
      </c>
      <c r="E545" s="47">
        <f t="shared" si="23"/>
        <v>2</v>
      </c>
      <c r="F545" s="13" t="s">
        <v>861</v>
      </c>
    </row>
    <row r="546" spans="1:6" s="13" customFormat="1" ht="17.100000000000001" customHeight="1" x14ac:dyDescent="0.2">
      <c r="A546" s="48" t="s">
        <v>59</v>
      </c>
      <c r="B546" s="49"/>
      <c r="C546" s="50">
        <f>SUM(C536:C545)</f>
        <v>46</v>
      </c>
      <c r="D546" s="50">
        <f>SUM(D536:D545)</f>
        <v>0</v>
      </c>
      <c r="E546" s="50">
        <f>SUM(E536:E545)</f>
        <v>46</v>
      </c>
    </row>
    <row r="547" spans="1:6" s="13" customFormat="1" ht="9.9499999999999993" customHeight="1" x14ac:dyDescent="0.2">
      <c r="A547" s="51"/>
      <c r="B547" s="52"/>
      <c r="C547" s="53"/>
      <c r="D547" s="53"/>
      <c r="E547" s="53"/>
    </row>
    <row r="548" spans="1:6" s="13" customFormat="1" ht="15.95" customHeight="1" x14ac:dyDescent="0.2">
      <c r="A548" s="63" t="s">
        <v>639</v>
      </c>
      <c r="B548" s="64"/>
      <c r="C548" s="64"/>
      <c r="D548" s="64"/>
      <c r="E548" s="65"/>
    </row>
    <row r="549" spans="1:6" s="13" customFormat="1" ht="15.95" customHeight="1" x14ac:dyDescent="0.2">
      <c r="A549" s="63" t="s">
        <v>640</v>
      </c>
      <c r="B549" s="64"/>
      <c r="C549" s="64"/>
      <c r="D549" s="64"/>
      <c r="E549" s="65"/>
    </row>
    <row r="550" spans="1:6" s="13" customFormat="1" ht="15.95" customHeight="1" x14ac:dyDescent="0.2">
      <c r="A550" s="45">
        <v>1</v>
      </c>
      <c r="B550" s="46" t="s">
        <v>644</v>
      </c>
      <c r="C550" s="47">
        <v>13</v>
      </c>
      <c r="D550" s="47">
        <v>0</v>
      </c>
      <c r="E550" s="47">
        <f t="shared" ref="E550:E555" si="24">SUM(C550:D550)</f>
        <v>13</v>
      </c>
      <c r="F550" s="13" t="s">
        <v>858</v>
      </c>
    </row>
    <row r="551" spans="1:6" s="13" customFormat="1" ht="15.95" customHeight="1" x14ac:dyDescent="0.2">
      <c r="A551" s="67">
        <v>2</v>
      </c>
      <c r="B551" s="46" t="s">
        <v>642</v>
      </c>
      <c r="C551" s="47">
        <v>5</v>
      </c>
      <c r="D551" s="47">
        <v>0</v>
      </c>
      <c r="E551" s="47">
        <f t="shared" si="24"/>
        <v>5</v>
      </c>
      <c r="F551" s="13" t="s">
        <v>862</v>
      </c>
    </row>
    <row r="552" spans="1:6" s="13" customFormat="1" ht="15.95" customHeight="1" x14ac:dyDescent="0.2">
      <c r="A552" s="68"/>
      <c r="B552" s="46" t="s">
        <v>645</v>
      </c>
      <c r="C552" s="47">
        <v>14</v>
      </c>
      <c r="D552" s="47">
        <v>0</v>
      </c>
      <c r="E552" s="47">
        <f t="shared" si="24"/>
        <v>14</v>
      </c>
      <c r="F552" s="13" t="s">
        <v>862</v>
      </c>
    </row>
    <row r="553" spans="1:6" s="13" customFormat="1" ht="15.95" customHeight="1" x14ac:dyDescent="0.2">
      <c r="A553" s="69"/>
      <c r="B553" s="46" t="s">
        <v>643</v>
      </c>
      <c r="C553" s="47">
        <v>13</v>
      </c>
      <c r="D553" s="47">
        <v>0</v>
      </c>
      <c r="E553" s="47">
        <f t="shared" si="24"/>
        <v>13</v>
      </c>
      <c r="F553" s="13" t="s">
        <v>862</v>
      </c>
    </row>
    <row r="554" spans="1:6" s="13" customFormat="1" ht="15.95" customHeight="1" x14ac:dyDescent="0.2">
      <c r="A554" s="67">
        <v>3</v>
      </c>
      <c r="B554" s="46" t="s">
        <v>641</v>
      </c>
      <c r="C554" s="47">
        <v>1</v>
      </c>
      <c r="D554" s="47">
        <v>0</v>
      </c>
      <c r="E554" s="47">
        <f t="shared" si="24"/>
        <v>1</v>
      </c>
      <c r="F554" s="13" t="s">
        <v>861</v>
      </c>
    </row>
    <row r="555" spans="1:6" s="13" customFormat="1" ht="15.95" customHeight="1" x14ac:dyDescent="0.2">
      <c r="A555" s="69"/>
      <c r="B555" s="46" t="s">
        <v>646</v>
      </c>
      <c r="C555" s="47">
        <v>14</v>
      </c>
      <c r="D555" s="47">
        <v>2</v>
      </c>
      <c r="E555" s="47">
        <f t="shared" si="24"/>
        <v>16</v>
      </c>
      <c r="F555" s="13" t="s">
        <v>861</v>
      </c>
    </row>
    <row r="556" spans="1:6" s="13" customFormat="1" ht="15.95" customHeight="1" x14ac:dyDescent="0.2">
      <c r="A556" s="48" t="s">
        <v>59</v>
      </c>
      <c r="B556" s="49"/>
      <c r="C556" s="50">
        <f>SUM(C550:C555)</f>
        <v>60</v>
      </c>
      <c r="D556" s="50">
        <f>SUM(D550:D555)</f>
        <v>2</v>
      </c>
      <c r="E556" s="50">
        <f>SUM(E550:E555)</f>
        <v>62</v>
      </c>
    </row>
    <row r="557" spans="1:6" s="13" customFormat="1" ht="9.9499999999999993" customHeight="1" x14ac:dyDescent="0.2">
      <c r="A557" s="51"/>
      <c r="B557" s="52"/>
      <c r="C557" s="53"/>
      <c r="D557" s="53"/>
      <c r="E557" s="53"/>
    </row>
    <row r="558" spans="1:6" s="13" customFormat="1" ht="15" customHeight="1" x14ac:dyDescent="0.2">
      <c r="A558" s="63" t="s">
        <v>711</v>
      </c>
      <c r="B558" s="64"/>
      <c r="C558" s="64"/>
      <c r="D558" s="64"/>
      <c r="E558" s="65"/>
    </row>
    <row r="559" spans="1:6" s="13" customFormat="1" ht="15" customHeight="1" x14ac:dyDescent="0.2">
      <c r="A559" s="63" t="s">
        <v>806</v>
      </c>
      <c r="B559" s="64"/>
      <c r="C559" s="64"/>
      <c r="D559" s="64"/>
      <c r="E559" s="65"/>
    </row>
    <row r="560" spans="1:6" s="13" customFormat="1" ht="14.45" customHeight="1" x14ac:dyDescent="0.2">
      <c r="A560" s="45">
        <v>1</v>
      </c>
      <c r="B560" s="46" t="s">
        <v>744</v>
      </c>
      <c r="C560" s="47">
        <v>2</v>
      </c>
      <c r="D560" s="47">
        <v>0</v>
      </c>
      <c r="E560" s="47">
        <f>SUM(C560:D560)</f>
        <v>2</v>
      </c>
      <c r="F560" s="13" t="s">
        <v>858</v>
      </c>
    </row>
    <row r="561" spans="1:6" s="13" customFormat="1" ht="14.45" customHeight="1" x14ac:dyDescent="0.2">
      <c r="A561" s="45">
        <v>2</v>
      </c>
      <c r="B561" s="46" t="s">
        <v>742</v>
      </c>
      <c r="C561" s="47">
        <v>3</v>
      </c>
      <c r="D561" s="47">
        <v>0</v>
      </c>
      <c r="E561" s="47">
        <f>SUM(C561:D561)</f>
        <v>3</v>
      </c>
      <c r="F561" s="13" t="s">
        <v>814</v>
      </c>
    </row>
    <row r="562" spans="1:6" s="13" customFormat="1" ht="14.45" customHeight="1" x14ac:dyDescent="0.2">
      <c r="A562" s="45">
        <v>3</v>
      </c>
      <c r="B562" s="46" t="s">
        <v>741</v>
      </c>
      <c r="C562" s="47">
        <v>6</v>
      </c>
      <c r="D562" s="47">
        <v>0</v>
      </c>
      <c r="E562" s="47">
        <f>SUM(C562:D562)</f>
        <v>6</v>
      </c>
      <c r="F562" s="13" t="s">
        <v>862</v>
      </c>
    </row>
    <row r="563" spans="1:6" s="13" customFormat="1" ht="14.45" customHeight="1" x14ac:dyDescent="0.2">
      <c r="A563" s="45">
        <v>4</v>
      </c>
      <c r="B563" s="46" t="s">
        <v>743</v>
      </c>
      <c r="C563" s="47">
        <v>5</v>
      </c>
      <c r="D563" s="47">
        <v>0</v>
      </c>
      <c r="E563" s="47">
        <f>SUM(C563:D563)</f>
        <v>5</v>
      </c>
      <c r="F563" s="13" t="s">
        <v>861</v>
      </c>
    </row>
    <row r="564" spans="1:6" s="13" customFormat="1" ht="15" customHeight="1" x14ac:dyDescent="0.2">
      <c r="A564" s="48" t="s">
        <v>59</v>
      </c>
      <c r="B564" s="49"/>
      <c r="C564" s="50">
        <f>SUM(C560:C563)</f>
        <v>16</v>
      </c>
      <c r="D564" s="50">
        <f>SUM(D560:D563)</f>
        <v>0</v>
      </c>
      <c r="E564" s="50">
        <f>SUM(E560:E563)</f>
        <v>16</v>
      </c>
    </row>
    <row r="565" spans="1:6" s="13" customFormat="1" ht="8.1" customHeight="1" x14ac:dyDescent="0.2">
      <c r="A565" s="51"/>
      <c r="B565" s="52"/>
      <c r="C565" s="53"/>
      <c r="D565" s="53"/>
      <c r="E565" s="53"/>
    </row>
    <row r="566" spans="1:6" s="13" customFormat="1" ht="15" customHeight="1" x14ac:dyDescent="0.2">
      <c r="A566" s="63" t="s">
        <v>647</v>
      </c>
      <c r="B566" s="64"/>
      <c r="C566" s="64"/>
      <c r="D566" s="64"/>
      <c r="E566" s="65"/>
    </row>
    <row r="567" spans="1:6" s="13" customFormat="1" ht="15" customHeight="1" x14ac:dyDescent="0.2">
      <c r="A567" s="63" t="s">
        <v>806</v>
      </c>
      <c r="B567" s="64"/>
      <c r="C567" s="64"/>
      <c r="D567" s="64"/>
      <c r="E567" s="65"/>
    </row>
    <row r="568" spans="1:6" s="13" customFormat="1" ht="15" customHeight="1" x14ac:dyDescent="0.2">
      <c r="A568" s="45">
        <v>1</v>
      </c>
      <c r="B568" s="46" t="s">
        <v>685</v>
      </c>
      <c r="C568" s="47">
        <v>23</v>
      </c>
      <c r="D568" s="47">
        <v>0</v>
      </c>
      <c r="E568" s="47">
        <f>SUM(C568:D568)</f>
        <v>23</v>
      </c>
      <c r="F568" s="13" t="s">
        <v>862</v>
      </c>
    </row>
    <row r="569" spans="1:6" s="13" customFormat="1" ht="15" customHeight="1" x14ac:dyDescent="0.2">
      <c r="A569" s="45">
        <v>2</v>
      </c>
      <c r="B569" s="46" t="s">
        <v>687</v>
      </c>
      <c r="C569" s="47">
        <v>1</v>
      </c>
      <c r="D569" s="47">
        <v>15</v>
      </c>
      <c r="E569" s="47">
        <f>SUM(C569:D569)</f>
        <v>16</v>
      </c>
      <c r="F569" s="13" t="s">
        <v>818</v>
      </c>
    </row>
    <row r="570" spans="1:6" s="13" customFormat="1" ht="15" customHeight="1" x14ac:dyDescent="0.2">
      <c r="A570" s="45">
        <v>3</v>
      </c>
      <c r="B570" s="46" t="s">
        <v>686</v>
      </c>
      <c r="C570" s="47">
        <v>12</v>
      </c>
      <c r="D570" s="47">
        <v>1</v>
      </c>
      <c r="E570" s="47">
        <f>SUM(C570:D570)</f>
        <v>13</v>
      </c>
      <c r="F570" s="13" t="s">
        <v>861</v>
      </c>
    </row>
    <row r="571" spans="1:6" s="13" customFormat="1" ht="15" customHeight="1" x14ac:dyDescent="0.2">
      <c r="A571" s="48" t="s">
        <v>59</v>
      </c>
      <c r="B571" s="49"/>
      <c r="C571" s="50">
        <f>SUM(C568:C570)</f>
        <v>36</v>
      </c>
      <c r="D571" s="50">
        <f>SUM(D568:D570)</f>
        <v>16</v>
      </c>
      <c r="E571" s="50">
        <f>SUM(E568:E570)</f>
        <v>52</v>
      </c>
    </row>
    <row r="572" spans="1:6" s="13" customFormat="1" ht="8.1" customHeight="1" x14ac:dyDescent="0.2">
      <c r="A572" s="51"/>
      <c r="B572" s="52"/>
      <c r="C572" s="53"/>
      <c r="D572" s="53"/>
      <c r="E572" s="53"/>
    </row>
    <row r="573" spans="1:6" s="13" customFormat="1" ht="15" customHeight="1" x14ac:dyDescent="0.2">
      <c r="A573" s="63" t="s">
        <v>711</v>
      </c>
      <c r="B573" s="64"/>
      <c r="C573" s="64"/>
      <c r="D573" s="64"/>
      <c r="E573" s="65"/>
    </row>
    <row r="574" spans="1:6" s="13" customFormat="1" ht="15" customHeight="1" x14ac:dyDescent="0.2">
      <c r="A574" s="63" t="s">
        <v>648</v>
      </c>
      <c r="B574" s="64"/>
      <c r="C574" s="64"/>
      <c r="D574" s="64"/>
      <c r="E574" s="65"/>
    </row>
    <row r="575" spans="1:6" s="13" customFormat="1" ht="15" customHeight="1" x14ac:dyDescent="0.2">
      <c r="A575" s="45">
        <v>1</v>
      </c>
      <c r="B575" s="46" t="s">
        <v>745</v>
      </c>
      <c r="C575" s="47">
        <v>16</v>
      </c>
      <c r="D575" s="47">
        <v>0</v>
      </c>
      <c r="E575" s="47">
        <f t="shared" ref="E575:E583" si="25">SUM(C575:D575)</f>
        <v>16</v>
      </c>
      <c r="F575" s="13" t="s">
        <v>810</v>
      </c>
    </row>
    <row r="576" spans="1:6" s="13" customFormat="1" ht="15" customHeight="1" x14ac:dyDescent="0.2">
      <c r="A576" s="45">
        <v>2</v>
      </c>
      <c r="B576" s="46" t="s">
        <v>751</v>
      </c>
      <c r="C576" s="47">
        <v>10</v>
      </c>
      <c r="D576" s="47">
        <v>0</v>
      </c>
      <c r="E576" s="47">
        <f t="shared" si="25"/>
        <v>10</v>
      </c>
      <c r="F576" s="13" t="s">
        <v>863</v>
      </c>
    </row>
    <row r="577" spans="1:6" s="13" customFormat="1" ht="15" customHeight="1" x14ac:dyDescent="0.2">
      <c r="A577" s="45">
        <v>3</v>
      </c>
      <c r="B577" s="46" t="s">
        <v>754</v>
      </c>
      <c r="C577" s="47">
        <v>20</v>
      </c>
      <c r="D577" s="47">
        <v>0</v>
      </c>
      <c r="E577" s="47">
        <f t="shared" si="25"/>
        <v>20</v>
      </c>
      <c r="F577" s="13" t="s">
        <v>846</v>
      </c>
    </row>
    <row r="578" spans="1:6" s="13" customFormat="1" ht="15" customHeight="1" x14ac:dyDescent="0.2">
      <c r="A578" s="45">
        <v>4</v>
      </c>
      <c r="B578" s="46" t="s">
        <v>747</v>
      </c>
      <c r="C578" s="47">
        <v>7</v>
      </c>
      <c r="D578" s="47">
        <v>0</v>
      </c>
      <c r="E578" s="47">
        <f t="shared" si="25"/>
        <v>7</v>
      </c>
      <c r="F578" s="13" t="s">
        <v>842</v>
      </c>
    </row>
    <row r="579" spans="1:6" s="13" customFormat="1" ht="15" customHeight="1" x14ac:dyDescent="0.2">
      <c r="A579" s="67">
        <v>5</v>
      </c>
      <c r="B579" s="46" t="s">
        <v>752</v>
      </c>
      <c r="C579" s="47">
        <v>23</v>
      </c>
      <c r="D579" s="47">
        <v>0</v>
      </c>
      <c r="E579" s="47">
        <f t="shared" si="25"/>
        <v>23</v>
      </c>
      <c r="F579" s="13" t="s">
        <v>811</v>
      </c>
    </row>
    <row r="580" spans="1:6" s="13" customFormat="1" ht="15" customHeight="1" x14ac:dyDescent="0.2">
      <c r="A580" s="69"/>
      <c r="B580" s="46" t="s">
        <v>750</v>
      </c>
      <c r="C580" s="47">
        <v>1</v>
      </c>
      <c r="D580" s="47">
        <v>0</v>
      </c>
      <c r="E580" s="47">
        <f t="shared" si="25"/>
        <v>1</v>
      </c>
      <c r="F580" s="13" t="s">
        <v>811</v>
      </c>
    </row>
    <row r="581" spans="1:6" s="13" customFormat="1" ht="15" customHeight="1" x14ac:dyDescent="0.2">
      <c r="A581" s="45">
        <v>6</v>
      </c>
      <c r="B581" s="46" t="s">
        <v>748</v>
      </c>
      <c r="C581" s="47">
        <v>3</v>
      </c>
      <c r="D581" s="47">
        <v>11</v>
      </c>
      <c r="E581" s="47">
        <f t="shared" si="25"/>
        <v>14</v>
      </c>
      <c r="F581" s="13" t="s">
        <v>864</v>
      </c>
    </row>
    <row r="582" spans="1:6" s="13" customFormat="1" ht="15" customHeight="1" x14ac:dyDescent="0.2">
      <c r="A582" s="45">
        <v>7</v>
      </c>
      <c r="B582" s="46" t="s">
        <v>746</v>
      </c>
      <c r="C582" s="47">
        <v>3</v>
      </c>
      <c r="D582" s="47">
        <v>9</v>
      </c>
      <c r="E582" s="47">
        <f t="shared" si="25"/>
        <v>12</v>
      </c>
      <c r="F582" s="13" t="s">
        <v>861</v>
      </c>
    </row>
    <row r="583" spans="1:6" s="13" customFormat="1" ht="15" customHeight="1" x14ac:dyDescent="0.2">
      <c r="A583" s="67">
        <v>8</v>
      </c>
      <c r="B583" s="46" t="s">
        <v>749</v>
      </c>
      <c r="C583" s="47">
        <v>21</v>
      </c>
      <c r="D583" s="47">
        <v>1</v>
      </c>
      <c r="E583" s="47">
        <f t="shared" si="25"/>
        <v>22</v>
      </c>
      <c r="F583" s="13" t="s">
        <v>861</v>
      </c>
    </row>
    <row r="584" spans="1:6" s="13" customFormat="1" ht="15" customHeight="1" x14ac:dyDescent="0.2">
      <c r="A584" s="69"/>
      <c r="B584" s="46" t="s">
        <v>753</v>
      </c>
      <c r="C584" s="47">
        <v>1</v>
      </c>
      <c r="D584" s="47">
        <v>0</v>
      </c>
      <c r="E584" s="47">
        <f t="shared" ref="E584" si="26">SUM(C584:D584)</f>
        <v>1</v>
      </c>
      <c r="F584" s="13" t="s">
        <v>839</v>
      </c>
    </row>
    <row r="585" spans="1:6" s="13" customFormat="1" ht="15" customHeight="1" x14ac:dyDescent="0.2">
      <c r="A585" s="48" t="s">
        <v>59</v>
      </c>
      <c r="B585" s="49"/>
      <c r="C585" s="50">
        <f>SUM(C575:C584)</f>
        <v>105</v>
      </c>
      <c r="D585" s="50">
        <f>SUM(D575:D584)</f>
        <v>21</v>
      </c>
      <c r="E585" s="50">
        <f>SUM(E575:E584)</f>
        <v>126</v>
      </c>
    </row>
    <row r="586" spans="1:6" s="13" customFormat="1" ht="8.1" customHeight="1" x14ac:dyDescent="0.2">
      <c r="A586" s="51"/>
      <c r="B586" s="52"/>
      <c r="C586" s="53"/>
      <c r="D586" s="53"/>
      <c r="E586" s="53"/>
    </row>
    <row r="587" spans="1:6" s="13" customFormat="1" ht="15" customHeight="1" x14ac:dyDescent="0.2">
      <c r="A587" s="63" t="s">
        <v>647</v>
      </c>
      <c r="B587" s="64"/>
      <c r="C587" s="64"/>
      <c r="D587" s="64"/>
      <c r="E587" s="65"/>
    </row>
    <row r="588" spans="1:6" s="13" customFormat="1" ht="15" customHeight="1" x14ac:dyDescent="0.2">
      <c r="A588" s="63" t="s">
        <v>648</v>
      </c>
      <c r="B588" s="64"/>
      <c r="C588" s="64"/>
      <c r="D588" s="64"/>
      <c r="E588" s="65"/>
    </row>
    <row r="589" spans="1:6" s="13" customFormat="1" ht="14.45" customHeight="1" x14ac:dyDescent="0.2">
      <c r="A589" s="45">
        <v>1</v>
      </c>
      <c r="B589" s="46" t="s">
        <v>698</v>
      </c>
      <c r="C589" s="47">
        <v>11</v>
      </c>
      <c r="D589" s="47">
        <v>0</v>
      </c>
      <c r="E589" s="47">
        <f t="shared" ref="E589:E599" si="27">SUM(C589:D589)</f>
        <v>11</v>
      </c>
      <c r="F589" s="13" t="s">
        <v>810</v>
      </c>
    </row>
    <row r="590" spans="1:6" s="13" customFormat="1" ht="14.45" customHeight="1" x14ac:dyDescent="0.2">
      <c r="A590" s="45">
        <v>2</v>
      </c>
      <c r="B590" s="46" t="s">
        <v>688</v>
      </c>
      <c r="C590" s="47">
        <v>18</v>
      </c>
      <c r="D590" s="47">
        <v>0</v>
      </c>
      <c r="E590" s="47">
        <f t="shared" si="27"/>
        <v>18</v>
      </c>
      <c r="F590" s="13" t="s">
        <v>863</v>
      </c>
    </row>
    <row r="591" spans="1:6" s="13" customFormat="1" ht="14.45" customHeight="1" x14ac:dyDescent="0.2">
      <c r="A591" s="67">
        <v>3</v>
      </c>
      <c r="B591" s="46" t="s">
        <v>691</v>
      </c>
      <c r="C591" s="47">
        <v>29</v>
      </c>
      <c r="D591" s="47">
        <v>0</v>
      </c>
      <c r="E591" s="47">
        <f t="shared" si="27"/>
        <v>29</v>
      </c>
      <c r="F591" s="13" t="s">
        <v>846</v>
      </c>
    </row>
    <row r="592" spans="1:6" s="13" customFormat="1" ht="14.45" customHeight="1" x14ac:dyDescent="0.2">
      <c r="A592" s="69"/>
      <c r="B592" s="46" t="s">
        <v>696</v>
      </c>
      <c r="C592" s="47">
        <v>1</v>
      </c>
      <c r="D592" s="47">
        <v>0</v>
      </c>
      <c r="E592" s="47">
        <f t="shared" si="27"/>
        <v>1</v>
      </c>
      <c r="F592" s="13" t="s">
        <v>846</v>
      </c>
    </row>
    <row r="593" spans="1:6" s="13" customFormat="1" ht="14.45" customHeight="1" x14ac:dyDescent="0.2">
      <c r="A593" s="45">
        <v>4</v>
      </c>
      <c r="B593" s="46" t="s">
        <v>695</v>
      </c>
      <c r="C593" s="47">
        <v>13</v>
      </c>
      <c r="D593" s="47">
        <v>0</v>
      </c>
      <c r="E593" s="47">
        <f t="shared" si="27"/>
        <v>13</v>
      </c>
      <c r="F593" s="13" t="s">
        <v>842</v>
      </c>
    </row>
    <row r="594" spans="1:6" s="13" customFormat="1" ht="14.45" customHeight="1" x14ac:dyDescent="0.2">
      <c r="A594" s="67">
        <v>5</v>
      </c>
      <c r="B594" s="46" t="s">
        <v>690</v>
      </c>
      <c r="C594" s="47">
        <v>31</v>
      </c>
      <c r="D594" s="47">
        <v>0</v>
      </c>
      <c r="E594" s="47">
        <f t="shared" si="27"/>
        <v>31</v>
      </c>
      <c r="F594" s="13" t="s">
        <v>811</v>
      </c>
    </row>
    <row r="595" spans="1:6" s="13" customFormat="1" ht="14.45" customHeight="1" x14ac:dyDescent="0.2">
      <c r="A595" s="69"/>
      <c r="B595" s="46" t="s">
        <v>697</v>
      </c>
      <c r="C595" s="47">
        <v>1</v>
      </c>
      <c r="D595" s="47">
        <v>0</v>
      </c>
      <c r="E595" s="47">
        <f t="shared" si="27"/>
        <v>1</v>
      </c>
      <c r="F595" s="13" t="s">
        <v>811</v>
      </c>
    </row>
    <row r="596" spans="1:6" s="13" customFormat="1" ht="14.45" customHeight="1" x14ac:dyDescent="0.2">
      <c r="A596" s="45">
        <v>6</v>
      </c>
      <c r="B596" s="46" t="s">
        <v>693</v>
      </c>
      <c r="C596" s="47">
        <v>0</v>
      </c>
      <c r="D596" s="47">
        <v>4</v>
      </c>
      <c r="E596" s="47">
        <f t="shared" si="27"/>
        <v>4</v>
      </c>
      <c r="F596" s="13" t="s">
        <v>861</v>
      </c>
    </row>
    <row r="597" spans="1:6" s="13" customFormat="1" ht="14.45" customHeight="1" x14ac:dyDescent="0.2">
      <c r="A597" s="45">
        <v>7</v>
      </c>
      <c r="B597" s="46" t="s">
        <v>689</v>
      </c>
      <c r="C597" s="47">
        <v>5</v>
      </c>
      <c r="D597" s="47">
        <v>9</v>
      </c>
      <c r="E597" s="47">
        <f t="shared" si="27"/>
        <v>14</v>
      </c>
      <c r="F597" s="13" t="s">
        <v>861</v>
      </c>
    </row>
    <row r="598" spans="1:6" s="13" customFormat="1" ht="14.45" customHeight="1" x14ac:dyDescent="0.2">
      <c r="A598" s="67">
        <v>8</v>
      </c>
      <c r="B598" s="46" t="s">
        <v>692</v>
      </c>
      <c r="C598" s="47">
        <v>21</v>
      </c>
      <c r="D598" s="47">
        <v>1</v>
      </c>
      <c r="E598" s="47">
        <f t="shared" si="27"/>
        <v>22</v>
      </c>
      <c r="F598" s="13" t="s">
        <v>839</v>
      </c>
    </row>
    <row r="599" spans="1:6" s="13" customFormat="1" ht="14.45" customHeight="1" x14ac:dyDescent="0.2">
      <c r="A599" s="69"/>
      <c r="B599" s="46" t="s">
        <v>694</v>
      </c>
      <c r="C599" s="47">
        <v>1</v>
      </c>
      <c r="D599" s="47">
        <v>0</v>
      </c>
      <c r="E599" s="47">
        <f t="shared" si="27"/>
        <v>1</v>
      </c>
      <c r="F599" s="13" t="s">
        <v>840</v>
      </c>
    </row>
    <row r="600" spans="1:6" s="13" customFormat="1" ht="15" customHeight="1" x14ac:dyDescent="0.2">
      <c r="A600" s="48" t="s">
        <v>59</v>
      </c>
      <c r="B600" s="49"/>
      <c r="C600" s="50">
        <f>SUM(C589:C599)</f>
        <v>131</v>
      </c>
      <c r="D600" s="50">
        <f>SUM(D589:D599)</f>
        <v>14</v>
      </c>
      <c r="E600" s="50">
        <f>SUM(E589:E599)</f>
        <v>145</v>
      </c>
    </row>
    <row r="601" spans="1:6" s="13" customFormat="1" ht="8.1" customHeight="1" x14ac:dyDescent="0.2">
      <c r="A601" s="51"/>
      <c r="B601" s="52"/>
      <c r="C601" s="53"/>
      <c r="D601" s="53"/>
      <c r="E601" s="53"/>
    </row>
    <row r="602" spans="1:6" s="13" customFormat="1" ht="15" customHeight="1" x14ac:dyDescent="0.2">
      <c r="A602" s="63" t="s">
        <v>561</v>
      </c>
      <c r="B602" s="64"/>
      <c r="C602" s="64"/>
      <c r="D602" s="64"/>
      <c r="E602" s="65"/>
    </row>
    <row r="603" spans="1:6" s="13" customFormat="1" ht="15" customHeight="1" x14ac:dyDescent="0.2">
      <c r="A603" s="63" t="s">
        <v>356</v>
      </c>
      <c r="B603" s="64"/>
      <c r="C603" s="64"/>
      <c r="D603" s="64"/>
      <c r="E603" s="65"/>
    </row>
    <row r="604" spans="1:6" s="13" customFormat="1" ht="15" customHeight="1" x14ac:dyDescent="0.2">
      <c r="A604" s="45">
        <v>1</v>
      </c>
      <c r="B604" s="46" t="s">
        <v>566</v>
      </c>
      <c r="C604" s="47">
        <v>14</v>
      </c>
      <c r="D604" s="47">
        <v>0</v>
      </c>
      <c r="E604" s="47">
        <f t="shared" ref="E604:E605" si="28">SUM(C604:D604)</f>
        <v>14</v>
      </c>
      <c r="F604" s="13" t="s">
        <v>823</v>
      </c>
    </row>
    <row r="605" spans="1:6" s="13" customFormat="1" ht="15" customHeight="1" x14ac:dyDescent="0.2">
      <c r="A605" s="45">
        <v>2</v>
      </c>
      <c r="B605" s="46" t="s">
        <v>567</v>
      </c>
      <c r="C605" s="47">
        <v>25</v>
      </c>
      <c r="D605" s="47">
        <v>2</v>
      </c>
      <c r="E605" s="47">
        <f t="shared" si="28"/>
        <v>27</v>
      </c>
      <c r="F605" s="13" t="s">
        <v>838</v>
      </c>
    </row>
    <row r="606" spans="1:6" s="13" customFormat="1" ht="15" customHeight="1" x14ac:dyDescent="0.2">
      <c r="A606" s="48" t="s">
        <v>59</v>
      </c>
      <c r="B606" s="49"/>
      <c r="C606" s="50">
        <f>SUM(C604:C605)</f>
        <v>39</v>
      </c>
      <c r="D606" s="50">
        <f>SUM(D604:D605)</f>
        <v>2</v>
      </c>
      <c r="E606" s="50">
        <f>SUM(E604:E605)</f>
        <v>41</v>
      </c>
    </row>
    <row r="607" spans="1:6" s="13" customFormat="1" ht="8.1" customHeight="1" x14ac:dyDescent="0.2">
      <c r="A607" s="51"/>
      <c r="B607" s="52"/>
      <c r="C607" s="53"/>
      <c r="D607" s="53"/>
      <c r="E607" s="53"/>
    </row>
    <row r="608" spans="1:6" s="13" customFormat="1" ht="15" customHeight="1" x14ac:dyDescent="0.2">
      <c r="A608" s="63" t="s">
        <v>464</v>
      </c>
      <c r="B608" s="64"/>
      <c r="C608" s="64"/>
      <c r="D608" s="64"/>
      <c r="E608" s="65"/>
    </row>
    <row r="609" spans="1:6" s="13" customFormat="1" ht="15" customHeight="1" x14ac:dyDescent="0.2">
      <c r="A609" s="63" t="s">
        <v>356</v>
      </c>
      <c r="B609" s="64"/>
      <c r="C609" s="64"/>
      <c r="D609" s="64"/>
      <c r="E609" s="65"/>
    </row>
    <row r="610" spans="1:6" s="13" customFormat="1" ht="15" customHeight="1" x14ac:dyDescent="0.2">
      <c r="A610" s="45">
        <v>1</v>
      </c>
      <c r="B610" s="46" t="s">
        <v>471</v>
      </c>
      <c r="C610" s="47">
        <v>15</v>
      </c>
      <c r="D610" s="47">
        <v>0</v>
      </c>
      <c r="E610" s="47">
        <f t="shared" ref="E610" si="29">SUM(C610:D610)</f>
        <v>15</v>
      </c>
      <c r="F610" s="13" t="s">
        <v>811</v>
      </c>
    </row>
    <row r="611" spans="1:6" s="13" customFormat="1" ht="15" customHeight="1" x14ac:dyDescent="0.2">
      <c r="A611" s="48" t="s">
        <v>59</v>
      </c>
      <c r="B611" s="49"/>
      <c r="C611" s="50">
        <f>SUM(C610:C610)</f>
        <v>15</v>
      </c>
      <c r="D611" s="50">
        <f>SUM(D610:D610)</f>
        <v>0</v>
      </c>
      <c r="E611" s="50">
        <f>SUM(E610:E610)</f>
        <v>15</v>
      </c>
    </row>
    <row r="612" spans="1:6" s="13" customFormat="1" ht="8.1" customHeight="1" x14ac:dyDescent="0.2">
      <c r="A612" s="54"/>
      <c r="B612" s="55"/>
      <c r="C612" s="56"/>
      <c r="D612" s="56"/>
      <c r="E612" s="56"/>
    </row>
    <row r="613" spans="1:6" s="13" customFormat="1" ht="15" customHeight="1" x14ac:dyDescent="0.2">
      <c r="A613" s="63" t="s">
        <v>355</v>
      </c>
      <c r="B613" s="64"/>
      <c r="C613" s="64"/>
      <c r="D613" s="64"/>
      <c r="E613" s="65"/>
    </row>
    <row r="614" spans="1:6" s="13" customFormat="1" ht="15" customHeight="1" x14ac:dyDescent="0.2">
      <c r="A614" s="63" t="s">
        <v>356</v>
      </c>
      <c r="B614" s="64"/>
      <c r="C614" s="64"/>
      <c r="D614" s="64"/>
      <c r="E614" s="65"/>
    </row>
    <row r="615" spans="1:6" s="13" customFormat="1" ht="15" customHeight="1" x14ac:dyDescent="0.2">
      <c r="A615" s="45">
        <v>1</v>
      </c>
      <c r="B615" s="46" t="s">
        <v>374</v>
      </c>
      <c r="C615" s="47">
        <v>14</v>
      </c>
      <c r="D615" s="47">
        <v>0</v>
      </c>
      <c r="E615" s="47">
        <f>SUM(C615:D615)</f>
        <v>14</v>
      </c>
      <c r="F615" s="13" t="s">
        <v>823</v>
      </c>
    </row>
    <row r="616" spans="1:6" s="13" customFormat="1" ht="15" customHeight="1" x14ac:dyDescent="0.2">
      <c r="A616" s="45">
        <v>2</v>
      </c>
      <c r="B616" s="46" t="s">
        <v>376</v>
      </c>
      <c r="C616" s="47">
        <v>7</v>
      </c>
      <c r="D616" s="47">
        <v>0</v>
      </c>
      <c r="E616" s="47">
        <f>SUM(C616:D616)</f>
        <v>7</v>
      </c>
      <c r="F616" s="13" t="s">
        <v>829</v>
      </c>
    </row>
    <row r="617" spans="1:6" s="13" customFormat="1" ht="15" customHeight="1" x14ac:dyDescent="0.2">
      <c r="A617" s="45">
        <v>3</v>
      </c>
      <c r="B617" s="46" t="s">
        <v>375</v>
      </c>
      <c r="C617" s="47">
        <v>28</v>
      </c>
      <c r="D617" s="47">
        <v>0</v>
      </c>
      <c r="E617" s="47">
        <f>SUM(C617:D617)</f>
        <v>28</v>
      </c>
      <c r="F617" s="13" t="s">
        <v>811</v>
      </c>
    </row>
    <row r="618" spans="1:6" s="13" customFormat="1" ht="15" customHeight="1" x14ac:dyDescent="0.2">
      <c r="A618" s="45">
        <v>4</v>
      </c>
      <c r="B618" s="46" t="s">
        <v>373</v>
      </c>
      <c r="C618" s="47">
        <v>18</v>
      </c>
      <c r="D618" s="47">
        <v>3</v>
      </c>
      <c r="E618" s="47">
        <f>SUM(C618:D618)</f>
        <v>21</v>
      </c>
      <c r="F618" s="13" t="s">
        <v>838</v>
      </c>
    </row>
    <row r="619" spans="1:6" s="13" customFormat="1" ht="15" customHeight="1" x14ac:dyDescent="0.2">
      <c r="A619" s="48" t="s">
        <v>59</v>
      </c>
      <c r="B619" s="49"/>
      <c r="C619" s="50">
        <f>SUM(C615:C618)</f>
        <v>67</v>
      </c>
      <c r="D619" s="50">
        <f>SUM(D615:D618)</f>
        <v>3</v>
      </c>
      <c r="E619" s="50">
        <f>SUM(E615:E618)</f>
        <v>70</v>
      </c>
    </row>
    <row r="620" spans="1:6" s="13" customFormat="1" ht="9.9499999999999993" customHeight="1" x14ac:dyDescent="0.2">
      <c r="A620" s="51"/>
      <c r="B620" s="52"/>
      <c r="C620" s="53"/>
      <c r="D620" s="53"/>
      <c r="E620" s="53"/>
    </row>
    <row r="621" spans="1:6" s="13" customFormat="1" ht="15" customHeight="1" x14ac:dyDescent="0.2">
      <c r="A621" s="63" t="s">
        <v>194</v>
      </c>
      <c r="B621" s="64"/>
      <c r="C621" s="64"/>
      <c r="D621" s="64"/>
      <c r="E621" s="65"/>
    </row>
    <row r="622" spans="1:6" s="13" customFormat="1" ht="15" customHeight="1" x14ac:dyDescent="0.2">
      <c r="A622" s="63" t="s">
        <v>356</v>
      </c>
      <c r="B622" s="64"/>
      <c r="C622" s="64"/>
      <c r="D622" s="64"/>
      <c r="E622" s="65"/>
    </row>
    <row r="623" spans="1:6" s="13" customFormat="1" ht="15" customHeight="1" x14ac:dyDescent="0.2">
      <c r="A623" s="45">
        <v>1</v>
      </c>
      <c r="B623" s="46" t="s">
        <v>213</v>
      </c>
      <c r="C623" s="47">
        <v>28</v>
      </c>
      <c r="D623" s="47">
        <v>4</v>
      </c>
      <c r="E623" s="47">
        <f t="shared" ref="E623" si="30">SUM(C623:D623)</f>
        <v>32</v>
      </c>
      <c r="F623" s="13" t="s">
        <v>823</v>
      </c>
    </row>
    <row r="624" spans="1:6" s="13" customFormat="1" ht="15" customHeight="1" x14ac:dyDescent="0.2">
      <c r="A624" s="48" t="s">
        <v>59</v>
      </c>
      <c r="B624" s="49"/>
      <c r="C624" s="50">
        <f>SUM(C623:C623)</f>
        <v>28</v>
      </c>
      <c r="D624" s="50">
        <f>SUM(D623:D623)</f>
        <v>4</v>
      </c>
      <c r="E624" s="50">
        <f>SUM(E623:E623)</f>
        <v>32</v>
      </c>
    </row>
    <row r="625" spans="1:6" s="13" customFormat="1" ht="9.9499999999999993" customHeight="1" x14ac:dyDescent="0.2">
      <c r="A625" s="54"/>
      <c r="B625" s="55"/>
      <c r="C625" s="56"/>
      <c r="D625" s="56"/>
      <c r="E625" s="56"/>
    </row>
    <row r="626" spans="1:6" s="13" customFormat="1" ht="15" customHeight="1" x14ac:dyDescent="0.2">
      <c r="A626" s="63" t="s">
        <v>68</v>
      </c>
      <c r="B626" s="64"/>
      <c r="C626" s="64"/>
      <c r="D626" s="64"/>
      <c r="E626" s="65"/>
    </row>
    <row r="627" spans="1:6" s="13" customFormat="1" ht="15" customHeight="1" x14ac:dyDescent="0.2">
      <c r="A627" s="63" t="s">
        <v>356</v>
      </c>
      <c r="B627" s="64"/>
      <c r="C627" s="64"/>
      <c r="D627" s="64"/>
      <c r="E627" s="65"/>
    </row>
    <row r="628" spans="1:6" s="14" customFormat="1" ht="15" customHeight="1" x14ac:dyDescent="0.2">
      <c r="A628" s="45">
        <v>1</v>
      </c>
      <c r="B628" s="46" t="s">
        <v>87</v>
      </c>
      <c r="C628" s="47">
        <v>38</v>
      </c>
      <c r="D628" s="47">
        <v>5</v>
      </c>
      <c r="E628" s="47">
        <f t="shared" ref="E628" si="31">SUM(C628:D628)</f>
        <v>43</v>
      </c>
      <c r="F628" s="13" t="s">
        <v>823</v>
      </c>
    </row>
    <row r="629" spans="1:6" s="14" customFormat="1" ht="15" customHeight="1" x14ac:dyDescent="0.25">
      <c r="A629" s="48" t="s">
        <v>59</v>
      </c>
      <c r="B629" s="49"/>
      <c r="C629" s="50">
        <f>SUM(C628:C628)</f>
        <v>38</v>
      </c>
      <c r="D629" s="50">
        <f>SUM(D628:D628)</f>
        <v>5</v>
      </c>
      <c r="E629" s="50">
        <f>SUM(E628:E628)</f>
        <v>43</v>
      </c>
    </row>
    <row r="630" spans="1:6" s="15" customFormat="1" ht="9.9499999999999993" customHeight="1" x14ac:dyDescent="0.25">
      <c r="A630" s="51"/>
      <c r="B630" s="52"/>
      <c r="C630" s="53"/>
      <c r="D630" s="53"/>
      <c r="E630" s="53"/>
    </row>
    <row r="631" spans="1:6" s="13" customFormat="1" ht="15" customHeight="1" x14ac:dyDescent="0.2">
      <c r="A631" s="63" t="s">
        <v>568</v>
      </c>
      <c r="B631" s="64"/>
      <c r="C631" s="64"/>
      <c r="D631" s="64"/>
      <c r="E631" s="65"/>
    </row>
    <row r="632" spans="1:6" s="13" customFormat="1" ht="15" customHeight="1" x14ac:dyDescent="0.2">
      <c r="A632" s="63" t="s">
        <v>69</v>
      </c>
      <c r="B632" s="64"/>
      <c r="C632" s="64"/>
      <c r="D632" s="64"/>
      <c r="E632" s="65"/>
    </row>
    <row r="633" spans="1:6" s="13" customFormat="1" ht="15" customHeight="1" x14ac:dyDescent="0.2">
      <c r="A633" s="45">
        <v>1</v>
      </c>
      <c r="B633" s="46" t="s">
        <v>636</v>
      </c>
      <c r="C633" s="47">
        <v>26</v>
      </c>
      <c r="D633" s="47">
        <v>0</v>
      </c>
      <c r="E633" s="47">
        <f t="shared" ref="E633:E651" si="32">SUM(C633:D633)</f>
        <v>26</v>
      </c>
      <c r="F633" s="13" t="s">
        <v>823</v>
      </c>
    </row>
    <row r="634" spans="1:6" s="13" customFormat="1" ht="15" customHeight="1" x14ac:dyDescent="0.2">
      <c r="A634" s="45">
        <v>2</v>
      </c>
      <c r="B634" s="46" t="s">
        <v>624</v>
      </c>
      <c r="C634" s="47">
        <v>18</v>
      </c>
      <c r="D634" s="47">
        <v>1</v>
      </c>
      <c r="E634" s="47">
        <f t="shared" si="32"/>
        <v>19</v>
      </c>
      <c r="F634" s="13" t="s">
        <v>824</v>
      </c>
    </row>
    <row r="635" spans="1:6" s="13" customFormat="1" ht="15" customHeight="1" x14ac:dyDescent="0.2">
      <c r="A635" s="45">
        <v>3</v>
      </c>
      <c r="B635" s="46" t="s">
        <v>634</v>
      </c>
      <c r="C635" s="47">
        <v>11</v>
      </c>
      <c r="D635" s="47">
        <v>1</v>
      </c>
      <c r="E635" s="47">
        <f t="shared" si="32"/>
        <v>12</v>
      </c>
      <c r="F635" s="13" t="s">
        <v>812</v>
      </c>
    </row>
    <row r="636" spans="1:6" s="13" customFormat="1" ht="15" customHeight="1" x14ac:dyDescent="0.2">
      <c r="A636" s="45">
        <v>4</v>
      </c>
      <c r="B636" s="46" t="s">
        <v>626</v>
      </c>
      <c r="C636" s="47">
        <v>21</v>
      </c>
      <c r="D636" s="47">
        <v>0</v>
      </c>
      <c r="E636" s="47">
        <f t="shared" si="32"/>
        <v>21</v>
      </c>
      <c r="F636" s="13" t="s">
        <v>846</v>
      </c>
    </row>
    <row r="637" spans="1:6" s="13" customFormat="1" ht="15" customHeight="1" x14ac:dyDescent="0.2">
      <c r="A637" s="45">
        <v>5</v>
      </c>
      <c r="B637" s="46" t="s">
        <v>627</v>
      </c>
      <c r="C637" s="47">
        <v>12</v>
      </c>
      <c r="D637" s="47">
        <v>0</v>
      </c>
      <c r="E637" s="47">
        <f t="shared" si="32"/>
        <v>12</v>
      </c>
      <c r="F637" s="13" t="s">
        <v>828</v>
      </c>
    </row>
    <row r="638" spans="1:6" s="13" customFormat="1" ht="15" customHeight="1" x14ac:dyDescent="0.2">
      <c r="A638" s="45">
        <v>6</v>
      </c>
      <c r="B638" s="46" t="s">
        <v>623</v>
      </c>
      <c r="C638" s="47">
        <v>31</v>
      </c>
      <c r="D638" s="47">
        <v>0</v>
      </c>
      <c r="E638" s="47">
        <f t="shared" si="32"/>
        <v>31</v>
      </c>
      <c r="F638" s="13" t="s">
        <v>829</v>
      </c>
    </row>
    <row r="639" spans="1:6" s="13" customFormat="1" ht="15" customHeight="1" x14ac:dyDescent="0.2">
      <c r="A639" s="45">
        <v>7</v>
      </c>
      <c r="B639" s="46" t="s">
        <v>621</v>
      </c>
      <c r="C639" s="47">
        <v>5</v>
      </c>
      <c r="D639" s="47">
        <v>0</v>
      </c>
      <c r="E639" s="47">
        <f t="shared" si="32"/>
        <v>5</v>
      </c>
      <c r="F639" s="13" t="s">
        <v>842</v>
      </c>
    </row>
    <row r="640" spans="1:6" s="13" customFormat="1" ht="15" customHeight="1" x14ac:dyDescent="0.2">
      <c r="A640" s="67">
        <v>8</v>
      </c>
      <c r="B640" s="46" t="s">
        <v>622</v>
      </c>
      <c r="C640" s="47">
        <v>29</v>
      </c>
      <c r="D640" s="47">
        <v>0</v>
      </c>
      <c r="E640" s="47">
        <f t="shared" si="32"/>
        <v>29</v>
      </c>
      <c r="F640" s="13" t="s">
        <v>811</v>
      </c>
    </row>
    <row r="641" spans="1:6" s="13" customFormat="1" ht="15" customHeight="1" x14ac:dyDescent="0.2">
      <c r="A641" s="68"/>
      <c r="B641" s="46" t="s">
        <v>638</v>
      </c>
      <c r="C641" s="47">
        <v>19</v>
      </c>
      <c r="D641" s="47">
        <v>0</v>
      </c>
      <c r="E641" s="47">
        <f t="shared" si="32"/>
        <v>19</v>
      </c>
      <c r="F641" s="13" t="s">
        <v>811</v>
      </c>
    </row>
    <row r="642" spans="1:6" s="13" customFormat="1" ht="15" customHeight="1" x14ac:dyDescent="0.2">
      <c r="A642" s="69"/>
      <c r="B642" s="46" t="s">
        <v>631</v>
      </c>
      <c r="C642" s="47">
        <v>21</v>
      </c>
      <c r="D642" s="47">
        <v>0</v>
      </c>
      <c r="E642" s="47">
        <f t="shared" si="32"/>
        <v>21</v>
      </c>
      <c r="F642" s="13" t="s">
        <v>811</v>
      </c>
    </row>
    <row r="643" spans="1:6" s="13" customFormat="1" ht="15" customHeight="1" x14ac:dyDescent="0.2">
      <c r="A643" s="45">
        <v>9</v>
      </c>
      <c r="B643" s="46" t="s">
        <v>635</v>
      </c>
      <c r="C643" s="47">
        <v>3</v>
      </c>
      <c r="D643" s="47">
        <v>11</v>
      </c>
      <c r="E643" s="47">
        <f t="shared" si="32"/>
        <v>14</v>
      </c>
      <c r="F643" s="13" t="s">
        <v>865</v>
      </c>
    </row>
    <row r="644" spans="1:6" s="13" customFormat="1" ht="15" customHeight="1" x14ac:dyDescent="0.2">
      <c r="A644" s="45">
        <v>10</v>
      </c>
      <c r="B644" s="46" t="s">
        <v>629</v>
      </c>
      <c r="C644" s="47">
        <v>14</v>
      </c>
      <c r="D644" s="47">
        <v>0</v>
      </c>
      <c r="E644" s="47">
        <f t="shared" si="32"/>
        <v>14</v>
      </c>
      <c r="F644" s="13" t="s">
        <v>855</v>
      </c>
    </row>
    <row r="645" spans="1:6" s="13" customFormat="1" ht="15" customHeight="1" x14ac:dyDescent="0.2">
      <c r="A645" s="45">
        <v>11</v>
      </c>
      <c r="B645" s="46" t="s">
        <v>630</v>
      </c>
      <c r="C645" s="47">
        <v>17</v>
      </c>
      <c r="D645" s="47">
        <v>0</v>
      </c>
      <c r="E645" s="47">
        <f t="shared" si="32"/>
        <v>17</v>
      </c>
      <c r="F645" s="13" t="s">
        <v>835</v>
      </c>
    </row>
    <row r="646" spans="1:6" s="13" customFormat="1" ht="15" customHeight="1" x14ac:dyDescent="0.2">
      <c r="A646" s="45">
        <v>12</v>
      </c>
      <c r="B646" s="46" t="s">
        <v>628</v>
      </c>
      <c r="C646" s="47">
        <v>17</v>
      </c>
      <c r="D646" s="47">
        <v>5</v>
      </c>
      <c r="E646" s="47">
        <f t="shared" si="32"/>
        <v>22</v>
      </c>
      <c r="F646" s="13" t="s">
        <v>836</v>
      </c>
    </row>
    <row r="647" spans="1:6" s="13" customFormat="1" ht="15" customHeight="1" x14ac:dyDescent="0.2">
      <c r="A647" s="45">
        <v>13</v>
      </c>
      <c r="B647" s="46" t="s">
        <v>637</v>
      </c>
      <c r="C647" s="47">
        <v>10</v>
      </c>
      <c r="D647" s="47">
        <v>0</v>
      </c>
      <c r="E647" s="47">
        <f t="shared" si="32"/>
        <v>10</v>
      </c>
      <c r="F647" s="13" t="s">
        <v>837</v>
      </c>
    </row>
    <row r="648" spans="1:6" s="13" customFormat="1" ht="15" customHeight="1" x14ac:dyDescent="0.2">
      <c r="A648" s="45">
        <v>14</v>
      </c>
      <c r="B648" s="46" t="s">
        <v>625</v>
      </c>
      <c r="C648" s="47">
        <v>30</v>
      </c>
      <c r="D648" s="47">
        <v>1</v>
      </c>
      <c r="E648" s="47">
        <f t="shared" si="32"/>
        <v>31</v>
      </c>
      <c r="F648" s="13" t="s">
        <v>838</v>
      </c>
    </row>
    <row r="649" spans="1:6" s="13" customFormat="1" ht="15" customHeight="1" x14ac:dyDescent="0.2">
      <c r="A649" s="45">
        <v>15</v>
      </c>
      <c r="B649" s="46" t="s">
        <v>633</v>
      </c>
      <c r="C649" s="47">
        <v>3</v>
      </c>
      <c r="D649" s="47">
        <v>14</v>
      </c>
      <c r="E649" s="47">
        <f t="shared" si="32"/>
        <v>17</v>
      </c>
      <c r="F649" s="13" t="s">
        <v>839</v>
      </c>
    </row>
    <row r="650" spans="1:6" s="13" customFormat="1" ht="15" customHeight="1" x14ac:dyDescent="0.2">
      <c r="A650" s="45">
        <v>16</v>
      </c>
      <c r="B650" s="46" t="s">
        <v>632</v>
      </c>
      <c r="C650" s="47">
        <v>19</v>
      </c>
      <c r="D650" s="47">
        <v>7</v>
      </c>
      <c r="E650" s="47">
        <f t="shared" si="32"/>
        <v>26</v>
      </c>
      <c r="F650" s="13" t="s">
        <v>840</v>
      </c>
    </row>
    <row r="651" spans="1:6" s="13" customFormat="1" ht="15" customHeight="1" x14ac:dyDescent="0.2">
      <c r="A651" s="45">
        <v>17</v>
      </c>
      <c r="B651" s="46" t="s">
        <v>620</v>
      </c>
      <c r="C651" s="47">
        <v>11</v>
      </c>
      <c r="D651" s="47">
        <v>12</v>
      </c>
      <c r="E651" s="47">
        <f t="shared" si="32"/>
        <v>23</v>
      </c>
      <c r="F651" s="13" t="s">
        <v>841</v>
      </c>
    </row>
    <row r="652" spans="1:6" s="13" customFormat="1" ht="15" customHeight="1" x14ac:dyDescent="0.2">
      <c r="A652" s="48" t="s">
        <v>59</v>
      </c>
      <c r="B652" s="49"/>
      <c r="C652" s="50">
        <f>SUM(C633:C651)</f>
        <v>317</v>
      </c>
      <c r="D652" s="50">
        <f>SUM(D633:D651)</f>
        <v>52</v>
      </c>
      <c r="E652" s="50">
        <f>SUM(E633:E651)</f>
        <v>369</v>
      </c>
    </row>
    <row r="653" spans="1:6" s="13" customFormat="1" ht="9.9499999999999993" customHeight="1" x14ac:dyDescent="0.2">
      <c r="A653" s="51"/>
      <c r="B653" s="52"/>
      <c r="C653" s="53"/>
      <c r="D653" s="53"/>
      <c r="E653" s="53"/>
    </row>
    <row r="654" spans="1:6" s="13" customFormat="1" ht="15" customHeight="1" x14ac:dyDescent="0.2">
      <c r="A654" s="63" t="s">
        <v>472</v>
      </c>
      <c r="B654" s="64"/>
      <c r="C654" s="64"/>
      <c r="D654" s="64"/>
      <c r="E654" s="65"/>
    </row>
    <row r="655" spans="1:6" s="13" customFormat="1" ht="15" customHeight="1" x14ac:dyDescent="0.2">
      <c r="A655" s="63" t="s">
        <v>69</v>
      </c>
      <c r="B655" s="64"/>
      <c r="C655" s="64"/>
      <c r="D655" s="64"/>
      <c r="E655" s="65"/>
    </row>
    <row r="656" spans="1:6" s="13" customFormat="1" ht="15" customHeight="1" x14ac:dyDescent="0.2">
      <c r="A656" s="45">
        <v>1</v>
      </c>
      <c r="B656" s="46" t="s">
        <v>548</v>
      </c>
      <c r="C656" s="47">
        <v>43</v>
      </c>
      <c r="D656" s="47">
        <v>0</v>
      </c>
      <c r="E656" s="47">
        <f t="shared" ref="E656:E686" si="33">SUM(C656:D656)</f>
        <v>43</v>
      </c>
      <c r="F656" s="13" t="s">
        <v>823</v>
      </c>
    </row>
    <row r="657" spans="1:6" s="13" customFormat="1" ht="15" customHeight="1" x14ac:dyDescent="0.2">
      <c r="A657" s="45">
        <v>2</v>
      </c>
      <c r="B657" s="46" t="s">
        <v>533</v>
      </c>
      <c r="C657" s="47">
        <v>32</v>
      </c>
      <c r="D657" s="47">
        <v>0</v>
      </c>
      <c r="E657" s="47">
        <f t="shared" si="33"/>
        <v>32</v>
      </c>
      <c r="F657" s="13" t="s">
        <v>824</v>
      </c>
    </row>
    <row r="658" spans="1:6" s="13" customFormat="1" ht="15" customHeight="1" x14ac:dyDescent="0.2">
      <c r="A658" s="45">
        <v>3</v>
      </c>
      <c r="B658" s="46" t="s">
        <v>549</v>
      </c>
      <c r="C658" s="47">
        <v>35</v>
      </c>
      <c r="D658" s="47">
        <v>0</v>
      </c>
      <c r="E658" s="47">
        <f t="shared" si="33"/>
        <v>35</v>
      </c>
      <c r="F658" s="13" t="s">
        <v>816</v>
      </c>
    </row>
    <row r="659" spans="1:6" s="13" customFormat="1" ht="15" customHeight="1" x14ac:dyDescent="0.2">
      <c r="A659" s="45">
        <v>4</v>
      </c>
      <c r="B659" s="46" t="s">
        <v>556</v>
      </c>
      <c r="C659" s="47">
        <v>26</v>
      </c>
      <c r="D659" s="47">
        <v>0</v>
      </c>
      <c r="E659" s="47">
        <f t="shared" si="33"/>
        <v>26</v>
      </c>
      <c r="F659" s="13" t="s">
        <v>826</v>
      </c>
    </row>
    <row r="660" spans="1:6" s="13" customFormat="1" ht="15" customHeight="1" x14ac:dyDescent="0.2">
      <c r="A660" s="45">
        <v>5</v>
      </c>
      <c r="B660" s="46" t="s">
        <v>542</v>
      </c>
      <c r="C660" s="47">
        <v>31</v>
      </c>
      <c r="D660" s="47">
        <v>0</v>
      </c>
      <c r="E660" s="47">
        <f t="shared" si="33"/>
        <v>31</v>
      </c>
      <c r="F660" s="13" t="s">
        <v>827</v>
      </c>
    </row>
    <row r="661" spans="1:6" s="13" customFormat="1" ht="15" customHeight="1" x14ac:dyDescent="0.2">
      <c r="A661" s="45">
        <v>6</v>
      </c>
      <c r="B661" s="46" t="s">
        <v>539</v>
      </c>
      <c r="C661" s="47">
        <v>35</v>
      </c>
      <c r="D661" s="47">
        <v>0</v>
      </c>
      <c r="E661" s="47">
        <f t="shared" si="33"/>
        <v>35</v>
      </c>
      <c r="F661" s="13" t="s">
        <v>827</v>
      </c>
    </row>
    <row r="662" spans="1:6" s="13" customFormat="1" ht="15" customHeight="1" x14ac:dyDescent="0.2">
      <c r="A662" s="45">
        <v>7</v>
      </c>
      <c r="B662" s="46" t="s">
        <v>531</v>
      </c>
      <c r="C662" s="47">
        <v>48</v>
      </c>
      <c r="D662" s="47">
        <v>0</v>
      </c>
      <c r="E662" s="47">
        <f t="shared" si="33"/>
        <v>48</v>
      </c>
      <c r="F662" s="13" t="s">
        <v>829</v>
      </c>
    </row>
    <row r="663" spans="1:6" s="13" customFormat="1" ht="15" customHeight="1" x14ac:dyDescent="0.2">
      <c r="A663" s="45">
        <v>8</v>
      </c>
      <c r="B663" s="46" t="s">
        <v>537</v>
      </c>
      <c r="C663" s="47">
        <v>19</v>
      </c>
      <c r="D663" s="47">
        <v>0</v>
      </c>
      <c r="E663" s="47">
        <f t="shared" si="33"/>
        <v>19</v>
      </c>
      <c r="F663" s="13" t="s">
        <v>859</v>
      </c>
    </row>
    <row r="664" spans="1:6" s="13" customFormat="1" ht="15" customHeight="1" x14ac:dyDescent="0.2">
      <c r="A664" s="45">
        <v>9</v>
      </c>
      <c r="B664" s="46" t="s">
        <v>541</v>
      </c>
      <c r="C664" s="47">
        <v>26</v>
      </c>
      <c r="D664" s="47">
        <v>0</v>
      </c>
      <c r="E664" s="47">
        <f t="shared" si="33"/>
        <v>26</v>
      </c>
      <c r="F664" s="13" t="s">
        <v>811</v>
      </c>
    </row>
    <row r="665" spans="1:6" s="13" customFormat="1" ht="15" customHeight="1" x14ac:dyDescent="0.2">
      <c r="A665" s="45">
        <v>10</v>
      </c>
      <c r="B665" s="46" t="s">
        <v>536</v>
      </c>
      <c r="C665" s="47">
        <v>31</v>
      </c>
      <c r="D665" s="47">
        <v>0</v>
      </c>
      <c r="E665" s="47">
        <f t="shared" si="33"/>
        <v>31</v>
      </c>
      <c r="F665" s="13" t="s">
        <v>811</v>
      </c>
    </row>
    <row r="666" spans="1:6" s="13" customFormat="1" ht="15" customHeight="1" x14ac:dyDescent="0.2">
      <c r="A666" s="45">
        <v>11</v>
      </c>
      <c r="B666" s="46" t="s">
        <v>553</v>
      </c>
      <c r="C666" s="47">
        <v>34</v>
      </c>
      <c r="D666" s="47">
        <v>0</v>
      </c>
      <c r="E666" s="47">
        <f t="shared" si="33"/>
        <v>34</v>
      </c>
      <c r="F666" s="13" t="s">
        <v>811</v>
      </c>
    </row>
    <row r="667" spans="1:6" s="13" customFormat="1" ht="15" customHeight="1" x14ac:dyDescent="0.2">
      <c r="A667" s="45">
        <v>12</v>
      </c>
      <c r="B667" s="46" t="s">
        <v>546</v>
      </c>
      <c r="C667" s="47">
        <v>35</v>
      </c>
      <c r="D667" s="47">
        <v>0</v>
      </c>
      <c r="E667" s="47">
        <f t="shared" si="33"/>
        <v>35</v>
      </c>
      <c r="F667" s="13" t="s">
        <v>811</v>
      </c>
    </row>
    <row r="668" spans="1:6" s="13" customFormat="1" ht="15" customHeight="1" x14ac:dyDescent="0.2">
      <c r="A668" s="45">
        <v>13</v>
      </c>
      <c r="B668" s="46" t="s">
        <v>555</v>
      </c>
      <c r="C668" s="47">
        <v>31</v>
      </c>
      <c r="D668" s="47">
        <v>0</v>
      </c>
      <c r="E668" s="47">
        <f t="shared" si="33"/>
        <v>31</v>
      </c>
      <c r="F668" s="13" t="s">
        <v>811</v>
      </c>
    </row>
    <row r="669" spans="1:6" s="13" customFormat="1" ht="15" customHeight="1" x14ac:dyDescent="0.2">
      <c r="A669" s="45">
        <v>14</v>
      </c>
      <c r="B669" s="46" t="s">
        <v>534</v>
      </c>
      <c r="C669" s="47">
        <v>5</v>
      </c>
      <c r="D669" s="47">
        <v>31</v>
      </c>
      <c r="E669" s="47">
        <f>SUM(C669:D669)</f>
        <v>36</v>
      </c>
      <c r="F669" s="13" t="s">
        <v>833</v>
      </c>
    </row>
    <row r="670" spans="1:6" s="13" customFormat="1" ht="15" customHeight="1" x14ac:dyDescent="0.2">
      <c r="A670" s="45">
        <v>15</v>
      </c>
      <c r="B670" s="46" t="s">
        <v>547</v>
      </c>
      <c r="C670" s="47">
        <v>26</v>
      </c>
      <c r="D670" s="47">
        <v>3</v>
      </c>
      <c r="E670" s="47">
        <f t="shared" si="33"/>
        <v>29</v>
      </c>
      <c r="F670" s="13" t="s">
        <v>865</v>
      </c>
    </row>
    <row r="671" spans="1:6" s="13" customFormat="1" ht="15" customHeight="1" x14ac:dyDescent="0.2">
      <c r="A671" s="45">
        <v>16</v>
      </c>
      <c r="B671" s="46" t="s">
        <v>529</v>
      </c>
      <c r="C671" s="47">
        <v>40</v>
      </c>
      <c r="D671" s="47">
        <v>0</v>
      </c>
      <c r="E671" s="47">
        <f t="shared" si="33"/>
        <v>40</v>
      </c>
      <c r="F671" s="13" t="s">
        <v>855</v>
      </c>
    </row>
    <row r="672" spans="1:6" s="13" customFormat="1" ht="15" customHeight="1" x14ac:dyDescent="0.2">
      <c r="A672" s="45">
        <v>17</v>
      </c>
      <c r="B672" s="46" t="s">
        <v>559</v>
      </c>
      <c r="C672" s="47">
        <v>27</v>
      </c>
      <c r="D672" s="47">
        <v>9</v>
      </c>
      <c r="E672" s="47">
        <f t="shared" si="33"/>
        <v>36</v>
      </c>
      <c r="F672" s="13" t="s">
        <v>843</v>
      </c>
    </row>
    <row r="673" spans="1:6" s="13" customFormat="1" ht="15" customHeight="1" x14ac:dyDescent="0.2">
      <c r="A673" s="45">
        <v>18</v>
      </c>
      <c r="B673" s="46" t="s">
        <v>554</v>
      </c>
      <c r="C673" s="47">
        <v>23</v>
      </c>
      <c r="D673" s="47">
        <v>8</v>
      </c>
      <c r="E673" s="47">
        <f t="shared" si="33"/>
        <v>31</v>
      </c>
      <c r="F673" s="13" t="s">
        <v>843</v>
      </c>
    </row>
    <row r="674" spans="1:6" s="13" customFormat="1" ht="15" customHeight="1" x14ac:dyDescent="0.2">
      <c r="A674" s="45">
        <v>19</v>
      </c>
      <c r="B674" s="46" t="s">
        <v>530</v>
      </c>
      <c r="C674" s="47">
        <v>23</v>
      </c>
      <c r="D674" s="47">
        <v>5</v>
      </c>
      <c r="E674" s="47">
        <f t="shared" si="33"/>
        <v>28</v>
      </c>
      <c r="F674" s="13" t="s">
        <v>835</v>
      </c>
    </row>
    <row r="675" spans="1:6" s="13" customFormat="1" ht="15" customHeight="1" x14ac:dyDescent="0.2">
      <c r="A675" s="45">
        <v>20</v>
      </c>
      <c r="B675" s="46" t="s">
        <v>550</v>
      </c>
      <c r="C675" s="47">
        <v>28</v>
      </c>
      <c r="D675" s="47">
        <v>10</v>
      </c>
      <c r="E675" s="47">
        <f t="shared" si="33"/>
        <v>38</v>
      </c>
      <c r="F675" s="13" t="s">
        <v>836</v>
      </c>
    </row>
    <row r="676" spans="1:6" s="13" customFormat="1" ht="15" customHeight="1" x14ac:dyDescent="0.2">
      <c r="A676" s="45">
        <v>21</v>
      </c>
      <c r="B676" s="46" t="s">
        <v>545</v>
      </c>
      <c r="C676" s="47">
        <v>32</v>
      </c>
      <c r="D676" s="47">
        <v>1</v>
      </c>
      <c r="E676" s="47">
        <f t="shared" si="33"/>
        <v>33</v>
      </c>
      <c r="F676" s="13" t="s">
        <v>837</v>
      </c>
    </row>
    <row r="677" spans="1:6" s="13" customFormat="1" ht="15" customHeight="1" x14ac:dyDescent="0.2">
      <c r="A677" s="45">
        <v>22</v>
      </c>
      <c r="B677" s="46" t="s">
        <v>543</v>
      </c>
      <c r="C677" s="47">
        <v>21</v>
      </c>
      <c r="D677" s="47">
        <v>2</v>
      </c>
      <c r="E677" s="47">
        <f t="shared" si="33"/>
        <v>23</v>
      </c>
      <c r="F677" s="13" t="s">
        <v>837</v>
      </c>
    </row>
    <row r="678" spans="1:6" s="13" customFormat="1" ht="15" customHeight="1" x14ac:dyDescent="0.2">
      <c r="A678" s="45">
        <v>23</v>
      </c>
      <c r="B678" s="46" t="s">
        <v>551</v>
      </c>
      <c r="C678" s="47">
        <v>35</v>
      </c>
      <c r="D678" s="47">
        <v>1</v>
      </c>
      <c r="E678" s="47">
        <f t="shared" si="33"/>
        <v>36</v>
      </c>
      <c r="F678" s="13" t="s">
        <v>838</v>
      </c>
    </row>
    <row r="679" spans="1:6" s="13" customFormat="1" ht="15" customHeight="1" x14ac:dyDescent="0.2">
      <c r="A679" s="45">
        <v>24</v>
      </c>
      <c r="B679" s="46" t="s">
        <v>532</v>
      </c>
      <c r="C679" s="47">
        <v>6</v>
      </c>
      <c r="D679" s="47">
        <v>9</v>
      </c>
      <c r="E679" s="47">
        <f t="shared" si="33"/>
        <v>15</v>
      </c>
      <c r="F679" s="13" t="s">
        <v>850</v>
      </c>
    </row>
    <row r="680" spans="1:6" s="13" customFormat="1" ht="15" customHeight="1" x14ac:dyDescent="0.2">
      <c r="A680" s="45">
        <v>25</v>
      </c>
      <c r="B680" s="46" t="s">
        <v>535</v>
      </c>
      <c r="C680" s="47">
        <v>5</v>
      </c>
      <c r="D680" s="47">
        <v>38</v>
      </c>
      <c r="E680" s="47">
        <f t="shared" si="33"/>
        <v>43</v>
      </c>
      <c r="F680" s="13" t="s">
        <v>839</v>
      </c>
    </row>
    <row r="681" spans="1:6" s="13" customFormat="1" ht="15" customHeight="1" x14ac:dyDescent="0.2">
      <c r="A681" s="45">
        <v>26</v>
      </c>
      <c r="B681" s="46" t="s">
        <v>538</v>
      </c>
      <c r="C681" s="47">
        <v>8</v>
      </c>
      <c r="D681" s="47">
        <v>21</v>
      </c>
      <c r="E681" s="47">
        <f t="shared" si="33"/>
        <v>29</v>
      </c>
      <c r="F681" s="13" t="s">
        <v>840</v>
      </c>
    </row>
    <row r="682" spans="1:6" s="13" customFormat="1" ht="15" customHeight="1" x14ac:dyDescent="0.2">
      <c r="A682" s="45">
        <v>27</v>
      </c>
      <c r="B682" s="46" t="s">
        <v>557</v>
      </c>
      <c r="C682" s="47">
        <v>8</v>
      </c>
      <c r="D682" s="47">
        <v>22</v>
      </c>
      <c r="E682" s="47">
        <f t="shared" si="33"/>
        <v>30</v>
      </c>
      <c r="F682" s="13" t="s">
        <v>840</v>
      </c>
    </row>
    <row r="683" spans="1:6" s="13" customFormat="1" ht="15" customHeight="1" x14ac:dyDescent="0.2">
      <c r="A683" s="45">
        <v>28</v>
      </c>
      <c r="B683" s="46" t="s">
        <v>558</v>
      </c>
      <c r="C683" s="47">
        <v>16</v>
      </c>
      <c r="D683" s="47">
        <v>24</v>
      </c>
      <c r="E683" s="47">
        <f t="shared" si="33"/>
        <v>40</v>
      </c>
      <c r="F683" s="13" t="s">
        <v>841</v>
      </c>
    </row>
    <row r="684" spans="1:6" s="13" customFormat="1" ht="15" customHeight="1" x14ac:dyDescent="0.2">
      <c r="A684" s="45">
        <v>29</v>
      </c>
      <c r="B684" s="46" t="s">
        <v>552</v>
      </c>
      <c r="C684" s="47">
        <v>12</v>
      </c>
      <c r="D684" s="47">
        <v>28</v>
      </c>
      <c r="E684" s="47">
        <f t="shared" si="33"/>
        <v>40</v>
      </c>
      <c r="F684" s="13" t="s">
        <v>841</v>
      </c>
    </row>
    <row r="685" spans="1:6" s="13" customFormat="1" ht="15" customHeight="1" x14ac:dyDescent="0.2">
      <c r="A685" s="45">
        <v>30</v>
      </c>
      <c r="B685" s="46" t="s">
        <v>540</v>
      </c>
      <c r="C685" s="47">
        <v>12</v>
      </c>
      <c r="D685" s="47">
        <v>20</v>
      </c>
      <c r="E685" s="47">
        <f t="shared" si="33"/>
        <v>32</v>
      </c>
      <c r="F685" s="13" t="s">
        <v>841</v>
      </c>
    </row>
    <row r="686" spans="1:6" s="13" customFormat="1" ht="15" customHeight="1" x14ac:dyDescent="0.2">
      <c r="A686" s="45">
        <v>31</v>
      </c>
      <c r="B686" s="46" t="s">
        <v>544</v>
      </c>
      <c r="C686" s="47">
        <v>15</v>
      </c>
      <c r="D686" s="47">
        <v>0</v>
      </c>
      <c r="E686" s="47">
        <f t="shared" si="33"/>
        <v>15</v>
      </c>
      <c r="F686" s="13" t="s">
        <v>845</v>
      </c>
    </row>
    <row r="687" spans="1:6" s="13" customFormat="1" ht="15" customHeight="1" x14ac:dyDescent="0.2">
      <c r="A687" s="48" t="s">
        <v>59</v>
      </c>
      <c r="B687" s="49"/>
      <c r="C687" s="50">
        <f>SUM(C656:C686)</f>
        <v>768</v>
      </c>
      <c r="D687" s="50">
        <f>SUM(D656:D686)</f>
        <v>232</v>
      </c>
      <c r="E687" s="50">
        <f>SUM(E656:E686)</f>
        <v>1000</v>
      </c>
    </row>
    <row r="688" spans="1:6" s="13" customFormat="1" ht="9.9499999999999993" customHeight="1" x14ac:dyDescent="0.2">
      <c r="A688" s="51"/>
      <c r="B688" s="52"/>
      <c r="C688" s="53"/>
      <c r="D688" s="53"/>
      <c r="E688" s="53"/>
    </row>
    <row r="689" spans="1:6" s="13" customFormat="1" ht="15" customHeight="1" x14ac:dyDescent="0.2">
      <c r="A689" s="63" t="s">
        <v>377</v>
      </c>
      <c r="B689" s="64"/>
      <c r="C689" s="64"/>
      <c r="D689" s="64"/>
      <c r="E689" s="65"/>
    </row>
    <row r="690" spans="1:6" s="13" customFormat="1" ht="15" customHeight="1" x14ac:dyDescent="0.2">
      <c r="A690" s="63" t="s">
        <v>69</v>
      </c>
      <c r="B690" s="64"/>
      <c r="C690" s="64"/>
      <c r="D690" s="64"/>
      <c r="E690" s="65"/>
    </row>
    <row r="691" spans="1:6" s="13" customFormat="1" ht="15" customHeight="1" x14ac:dyDescent="0.2">
      <c r="A691" s="45">
        <v>1</v>
      </c>
      <c r="B691" s="46" t="s">
        <v>461</v>
      </c>
      <c r="C691" s="47">
        <v>32</v>
      </c>
      <c r="D691" s="47">
        <v>0</v>
      </c>
      <c r="E691" s="47">
        <f t="shared" ref="E691:E729" si="34">SUM(C691:D691)</f>
        <v>32</v>
      </c>
      <c r="F691" s="13" t="s">
        <v>823</v>
      </c>
    </row>
    <row r="692" spans="1:6" s="13" customFormat="1" ht="15" customHeight="1" x14ac:dyDescent="0.2">
      <c r="A692" s="45">
        <v>2</v>
      </c>
      <c r="B692" s="46" t="s">
        <v>436</v>
      </c>
      <c r="C692" s="47">
        <v>30</v>
      </c>
      <c r="D692" s="47">
        <v>0</v>
      </c>
      <c r="E692" s="47">
        <f t="shared" si="34"/>
        <v>30</v>
      </c>
      <c r="F692" s="13" t="s">
        <v>823</v>
      </c>
    </row>
    <row r="693" spans="1:6" s="13" customFormat="1" ht="15" customHeight="1" x14ac:dyDescent="0.2">
      <c r="A693" s="45">
        <v>3</v>
      </c>
      <c r="B693" s="46" t="s">
        <v>458</v>
      </c>
      <c r="C693" s="47">
        <v>30</v>
      </c>
      <c r="D693" s="47">
        <v>0</v>
      </c>
      <c r="E693" s="47">
        <f t="shared" si="34"/>
        <v>30</v>
      </c>
      <c r="F693" s="13" t="s">
        <v>824</v>
      </c>
    </row>
    <row r="694" spans="1:6" s="13" customFormat="1" ht="15" customHeight="1" x14ac:dyDescent="0.2">
      <c r="A694" s="45">
        <v>4</v>
      </c>
      <c r="B694" s="46" t="s">
        <v>437</v>
      </c>
      <c r="C694" s="47">
        <v>26</v>
      </c>
      <c r="D694" s="47">
        <v>1</v>
      </c>
      <c r="E694" s="47">
        <f t="shared" si="34"/>
        <v>27</v>
      </c>
      <c r="F694" s="13" t="s">
        <v>824</v>
      </c>
    </row>
    <row r="695" spans="1:6" s="13" customFormat="1" ht="15" customHeight="1" x14ac:dyDescent="0.2">
      <c r="A695" s="45">
        <v>5</v>
      </c>
      <c r="B695" s="46" t="s">
        <v>453</v>
      </c>
      <c r="C695" s="47">
        <v>35</v>
      </c>
      <c r="D695" s="47">
        <v>0</v>
      </c>
      <c r="E695" s="47">
        <f t="shared" si="34"/>
        <v>35</v>
      </c>
      <c r="F695" s="13" t="s">
        <v>816</v>
      </c>
    </row>
    <row r="696" spans="1:6" s="13" customFormat="1" ht="15" customHeight="1" x14ac:dyDescent="0.2">
      <c r="A696" s="45">
        <v>6</v>
      </c>
      <c r="B696" s="46" t="s">
        <v>433</v>
      </c>
      <c r="C696" s="47">
        <v>38</v>
      </c>
      <c r="D696" s="47">
        <v>0</v>
      </c>
      <c r="E696" s="47">
        <f t="shared" si="34"/>
        <v>38</v>
      </c>
      <c r="F696" s="13" t="s">
        <v>826</v>
      </c>
    </row>
    <row r="697" spans="1:6" s="13" customFormat="1" ht="15" customHeight="1" x14ac:dyDescent="0.2">
      <c r="A697" s="45">
        <v>7</v>
      </c>
      <c r="B697" s="46" t="s">
        <v>454</v>
      </c>
      <c r="C697" s="47">
        <v>23</v>
      </c>
      <c r="D697" s="47">
        <v>0</v>
      </c>
      <c r="E697" s="47">
        <f t="shared" si="34"/>
        <v>23</v>
      </c>
      <c r="F697" s="13" t="s">
        <v>827</v>
      </c>
    </row>
    <row r="698" spans="1:6" s="13" customFormat="1" ht="15" customHeight="1" x14ac:dyDescent="0.2">
      <c r="A698" s="45">
        <v>8</v>
      </c>
      <c r="B698" s="46" t="s">
        <v>427</v>
      </c>
      <c r="C698" s="47">
        <v>26</v>
      </c>
      <c r="D698" s="47">
        <v>0</v>
      </c>
      <c r="E698" s="47">
        <f t="shared" si="34"/>
        <v>26</v>
      </c>
      <c r="F698" s="13" t="s">
        <v>827</v>
      </c>
    </row>
    <row r="699" spans="1:6" s="13" customFormat="1" ht="15" customHeight="1" x14ac:dyDescent="0.2">
      <c r="A699" s="45">
        <v>9</v>
      </c>
      <c r="B699" s="46" t="s">
        <v>450</v>
      </c>
      <c r="C699" s="47">
        <v>36</v>
      </c>
      <c r="D699" s="47">
        <v>0</v>
      </c>
      <c r="E699" s="47">
        <f t="shared" si="34"/>
        <v>36</v>
      </c>
      <c r="F699" s="13" t="s">
        <v>846</v>
      </c>
    </row>
    <row r="700" spans="1:6" s="13" customFormat="1" ht="15" customHeight="1" x14ac:dyDescent="0.2">
      <c r="A700" s="45">
        <v>10</v>
      </c>
      <c r="B700" s="46" t="s">
        <v>448</v>
      </c>
      <c r="C700" s="47">
        <v>53</v>
      </c>
      <c r="D700" s="47">
        <v>0</v>
      </c>
      <c r="E700" s="47">
        <f t="shared" si="34"/>
        <v>53</v>
      </c>
      <c r="F700" s="13" t="s">
        <v>829</v>
      </c>
    </row>
    <row r="701" spans="1:6" s="13" customFormat="1" ht="15" customHeight="1" x14ac:dyDescent="0.2">
      <c r="A701" s="45">
        <v>11</v>
      </c>
      <c r="B701" s="46" t="s">
        <v>430</v>
      </c>
      <c r="C701" s="47">
        <v>40</v>
      </c>
      <c r="D701" s="47">
        <v>0</v>
      </c>
      <c r="E701" s="47">
        <f t="shared" si="34"/>
        <v>40</v>
      </c>
      <c r="F701" s="13" t="s">
        <v>859</v>
      </c>
    </row>
    <row r="702" spans="1:6" s="13" customFormat="1" ht="15" customHeight="1" x14ac:dyDescent="0.2">
      <c r="A702" s="45">
        <v>12</v>
      </c>
      <c r="B702" s="46" t="s">
        <v>432</v>
      </c>
      <c r="C702" s="47">
        <v>22</v>
      </c>
      <c r="D702" s="47">
        <v>0</v>
      </c>
      <c r="E702" s="47">
        <f t="shared" si="34"/>
        <v>22</v>
      </c>
      <c r="F702" s="13" t="s">
        <v>859</v>
      </c>
    </row>
    <row r="703" spans="1:6" s="13" customFormat="1" ht="15" customHeight="1" x14ac:dyDescent="0.2">
      <c r="A703" s="45">
        <v>13</v>
      </c>
      <c r="B703" s="46" t="s">
        <v>425</v>
      </c>
      <c r="C703" s="47">
        <v>43</v>
      </c>
      <c r="D703" s="47">
        <v>0</v>
      </c>
      <c r="E703" s="47">
        <f t="shared" si="34"/>
        <v>43</v>
      </c>
      <c r="F703" s="13" t="s">
        <v>811</v>
      </c>
    </row>
    <row r="704" spans="1:6" s="13" customFormat="1" ht="15" customHeight="1" x14ac:dyDescent="0.2">
      <c r="A704" s="45">
        <v>14</v>
      </c>
      <c r="B704" s="46" t="s">
        <v>440</v>
      </c>
      <c r="C704" s="47">
        <v>44</v>
      </c>
      <c r="D704" s="47">
        <v>0</v>
      </c>
      <c r="E704" s="47">
        <f t="shared" si="34"/>
        <v>44</v>
      </c>
      <c r="F704" s="13" t="s">
        <v>811</v>
      </c>
    </row>
    <row r="705" spans="1:6" s="13" customFormat="1" ht="15" customHeight="1" x14ac:dyDescent="0.2">
      <c r="A705" s="45">
        <v>15</v>
      </c>
      <c r="B705" s="46" t="s">
        <v>431</v>
      </c>
      <c r="C705" s="47">
        <v>46</v>
      </c>
      <c r="D705" s="47">
        <v>0</v>
      </c>
      <c r="E705" s="47">
        <f t="shared" si="34"/>
        <v>46</v>
      </c>
      <c r="F705" s="13" t="s">
        <v>811</v>
      </c>
    </row>
    <row r="706" spans="1:6" s="13" customFormat="1" ht="15" customHeight="1" x14ac:dyDescent="0.2">
      <c r="A706" s="45">
        <v>16</v>
      </c>
      <c r="B706" s="46" t="s">
        <v>429</v>
      </c>
      <c r="C706" s="47">
        <v>52</v>
      </c>
      <c r="D706" s="47">
        <v>0</v>
      </c>
      <c r="E706" s="47">
        <f t="shared" si="34"/>
        <v>52</v>
      </c>
      <c r="F706" s="13" t="s">
        <v>811</v>
      </c>
    </row>
    <row r="707" spans="1:6" s="13" customFormat="1" ht="15" customHeight="1" x14ac:dyDescent="0.2">
      <c r="A707" s="45">
        <v>17</v>
      </c>
      <c r="B707" s="46" t="s">
        <v>438</v>
      </c>
      <c r="C707" s="47">
        <v>51</v>
      </c>
      <c r="D707" s="47">
        <v>0</v>
      </c>
      <c r="E707" s="47">
        <f t="shared" si="34"/>
        <v>51</v>
      </c>
      <c r="F707" s="13" t="s">
        <v>811</v>
      </c>
    </row>
    <row r="708" spans="1:6" s="13" customFormat="1" ht="15" customHeight="1" x14ac:dyDescent="0.2">
      <c r="A708" s="45">
        <v>18</v>
      </c>
      <c r="B708" s="46" t="s">
        <v>451</v>
      </c>
      <c r="C708" s="47">
        <v>1</v>
      </c>
      <c r="D708" s="47">
        <v>39</v>
      </c>
      <c r="E708" s="47">
        <f t="shared" si="34"/>
        <v>40</v>
      </c>
      <c r="F708" s="13" t="s">
        <v>865</v>
      </c>
    </row>
    <row r="709" spans="1:6" s="13" customFormat="1" ht="15" customHeight="1" x14ac:dyDescent="0.2">
      <c r="A709" s="45">
        <v>19</v>
      </c>
      <c r="B709" s="46" t="s">
        <v>449</v>
      </c>
      <c r="C709" s="47">
        <v>19</v>
      </c>
      <c r="D709" s="47">
        <v>1</v>
      </c>
      <c r="E709" s="47">
        <f t="shared" si="34"/>
        <v>20</v>
      </c>
      <c r="F709" s="13" t="s">
        <v>833</v>
      </c>
    </row>
    <row r="710" spans="1:6" s="13" customFormat="1" ht="15" customHeight="1" x14ac:dyDescent="0.2">
      <c r="A710" s="45">
        <v>20</v>
      </c>
      <c r="B710" s="46" t="s">
        <v>445</v>
      </c>
      <c r="C710" s="47">
        <v>23</v>
      </c>
      <c r="D710" s="47">
        <v>2</v>
      </c>
      <c r="E710" s="47">
        <f t="shared" si="34"/>
        <v>25</v>
      </c>
      <c r="F710" s="13" t="s">
        <v>833</v>
      </c>
    </row>
    <row r="711" spans="1:6" s="13" customFormat="1" ht="15" customHeight="1" x14ac:dyDescent="0.2">
      <c r="A711" s="45">
        <v>21</v>
      </c>
      <c r="B711" s="46" t="s">
        <v>428</v>
      </c>
      <c r="C711" s="47">
        <v>44</v>
      </c>
      <c r="D711" s="47">
        <v>0</v>
      </c>
      <c r="E711" s="47">
        <f t="shared" si="34"/>
        <v>44</v>
      </c>
      <c r="F711" s="13" t="s">
        <v>855</v>
      </c>
    </row>
    <row r="712" spans="1:6" s="13" customFormat="1" ht="15" customHeight="1" x14ac:dyDescent="0.2">
      <c r="A712" s="45">
        <v>22</v>
      </c>
      <c r="B712" s="46" t="s">
        <v>439</v>
      </c>
      <c r="C712" s="47">
        <v>20</v>
      </c>
      <c r="D712" s="47">
        <v>1</v>
      </c>
      <c r="E712" s="47">
        <f t="shared" si="34"/>
        <v>21</v>
      </c>
      <c r="F712" s="13" t="s">
        <v>855</v>
      </c>
    </row>
    <row r="713" spans="1:6" s="13" customFormat="1" ht="15" customHeight="1" x14ac:dyDescent="0.2">
      <c r="A713" s="45">
        <v>23</v>
      </c>
      <c r="B713" s="46" t="s">
        <v>435</v>
      </c>
      <c r="C713" s="47">
        <v>32</v>
      </c>
      <c r="D713" s="47">
        <v>19</v>
      </c>
      <c r="E713" s="47">
        <f t="shared" si="34"/>
        <v>51</v>
      </c>
      <c r="F713" s="13" t="s">
        <v>843</v>
      </c>
    </row>
    <row r="714" spans="1:6" s="13" customFormat="1" ht="15" customHeight="1" x14ac:dyDescent="0.2">
      <c r="A714" s="45">
        <v>24</v>
      </c>
      <c r="B714" s="46" t="s">
        <v>455</v>
      </c>
      <c r="C714" s="47">
        <v>26</v>
      </c>
      <c r="D714" s="47">
        <v>24</v>
      </c>
      <c r="E714" s="47">
        <f t="shared" si="34"/>
        <v>50</v>
      </c>
      <c r="F714" s="13" t="s">
        <v>843</v>
      </c>
    </row>
    <row r="715" spans="1:6" s="13" customFormat="1" ht="15" customHeight="1" x14ac:dyDescent="0.2">
      <c r="A715" s="45">
        <v>25</v>
      </c>
      <c r="B715" s="46" t="s">
        <v>442</v>
      </c>
      <c r="C715" s="47">
        <v>39</v>
      </c>
      <c r="D715" s="47">
        <v>9</v>
      </c>
      <c r="E715" s="47">
        <f t="shared" si="34"/>
        <v>48</v>
      </c>
      <c r="F715" s="13" t="s">
        <v>835</v>
      </c>
    </row>
    <row r="716" spans="1:6" s="13" customFormat="1" ht="15" customHeight="1" x14ac:dyDescent="0.2">
      <c r="A716" s="45">
        <v>26</v>
      </c>
      <c r="B716" s="46" t="s">
        <v>443</v>
      </c>
      <c r="C716" s="47">
        <v>38</v>
      </c>
      <c r="D716" s="47">
        <v>13</v>
      </c>
      <c r="E716" s="47">
        <f t="shared" si="34"/>
        <v>51</v>
      </c>
      <c r="F716" s="13" t="s">
        <v>836</v>
      </c>
    </row>
    <row r="717" spans="1:6" s="13" customFormat="1" ht="15" customHeight="1" x14ac:dyDescent="0.2">
      <c r="A717" s="45">
        <v>27</v>
      </c>
      <c r="B717" s="46" t="s">
        <v>447</v>
      </c>
      <c r="C717" s="47">
        <v>42</v>
      </c>
      <c r="D717" s="47">
        <v>6</v>
      </c>
      <c r="E717" s="47">
        <f t="shared" si="34"/>
        <v>48</v>
      </c>
      <c r="F717" s="13" t="s">
        <v>837</v>
      </c>
    </row>
    <row r="718" spans="1:6" s="13" customFormat="1" ht="15" customHeight="1" x14ac:dyDescent="0.2">
      <c r="A718" s="45">
        <v>28</v>
      </c>
      <c r="B718" s="46" t="s">
        <v>444</v>
      </c>
      <c r="C718" s="47">
        <v>46</v>
      </c>
      <c r="D718" s="47">
        <v>3</v>
      </c>
      <c r="E718" s="47">
        <f t="shared" si="34"/>
        <v>49</v>
      </c>
      <c r="F718" s="13" t="s">
        <v>837</v>
      </c>
    </row>
    <row r="719" spans="1:6" s="13" customFormat="1" ht="15" customHeight="1" x14ac:dyDescent="0.2">
      <c r="A719" s="45">
        <v>29</v>
      </c>
      <c r="B719" s="46" t="s">
        <v>456</v>
      </c>
      <c r="C719" s="47">
        <v>47</v>
      </c>
      <c r="D719" s="47">
        <v>4</v>
      </c>
      <c r="E719" s="47">
        <f t="shared" si="34"/>
        <v>51</v>
      </c>
      <c r="F719" s="13" t="s">
        <v>838</v>
      </c>
    </row>
    <row r="720" spans="1:6" s="13" customFormat="1" ht="15" customHeight="1" x14ac:dyDescent="0.2">
      <c r="A720" s="45">
        <v>30</v>
      </c>
      <c r="B720" s="46" t="s">
        <v>457</v>
      </c>
      <c r="C720" s="47">
        <v>15</v>
      </c>
      <c r="D720" s="47">
        <v>8</v>
      </c>
      <c r="E720" s="47">
        <f t="shared" si="34"/>
        <v>23</v>
      </c>
      <c r="F720" s="13" t="s">
        <v>847</v>
      </c>
    </row>
    <row r="721" spans="1:6" s="13" customFormat="1" ht="15" customHeight="1" x14ac:dyDescent="0.2">
      <c r="A721" s="45">
        <v>31</v>
      </c>
      <c r="B721" s="46" t="s">
        <v>446</v>
      </c>
      <c r="C721" s="47">
        <v>12</v>
      </c>
      <c r="D721" s="47">
        <v>17</v>
      </c>
      <c r="E721" s="47">
        <f t="shared" si="34"/>
        <v>29</v>
      </c>
      <c r="F721" s="13" t="s">
        <v>850</v>
      </c>
    </row>
    <row r="722" spans="1:6" s="13" customFormat="1" ht="15" customHeight="1" x14ac:dyDescent="0.2">
      <c r="A722" s="45">
        <v>32</v>
      </c>
      <c r="B722" s="46" t="s">
        <v>424</v>
      </c>
      <c r="C722" s="47">
        <v>4</v>
      </c>
      <c r="D722" s="47">
        <v>41</v>
      </c>
      <c r="E722" s="47">
        <f t="shared" si="34"/>
        <v>45</v>
      </c>
      <c r="F722" s="13" t="s">
        <v>839</v>
      </c>
    </row>
    <row r="723" spans="1:6" s="13" customFormat="1" ht="15" customHeight="1" x14ac:dyDescent="0.2">
      <c r="A723" s="45">
        <v>33</v>
      </c>
      <c r="B723" s="46" t="s">
        <v>423</v>
      </c>
      <c r="C723" s="47">
        <v>12</v>
      </c>
      <c r="D723" s="47">
        <v>30</v>
      </c>
      <c r="E723" s="47">
        <f t="shared" si="34"/>
        <v>42</v>
      </c>
      <c r="F723" s="13" t="s">
        <v>839</v>
      </c>
    </row>
    <row r="724" spans="1:6" s="13" customFormat="1" ht="15" customHeight="1" x14ac:dyDescent="0.2">
      <c r="A724" s="45">
        <v>34</v>
      </c>
      <c r="B724" s="46" t="s">
        <v>426</v>
      </c>
      <c r="C724" s="47">
        <v>21</v>
      </c>
      <c r="D724" s="47">
        <v>31</v>
      </c>
      <c r="E724" s="47">
        <f t="shared" si="34"/>
        <v>52</v>
      </c>
      <c r="F724" s="13" t="s">
        <v>840</v>
      </c>
    </row>
    <row r="725" spans="1:6" s="13" customFormat="1" ht="15" customHeight="1" x14ac:dyDescent="0.2">
      <c r="A725" s="45">
        <v>35</v>
      </c>
      <c r="B725" s="46" t="s">
        <v>452</v>
      </c>
      <c r="C725" s="47">
        <v>8</v>
      </c>
      <c r="D725" s="47">
        <v>8</v>
      </c>
      <c r="E725" s="47">
        <f t="shared" si="34"/>
        <v>16</v>
      </c>
      <c r="F725" s="13" t="s">
        <v>844</v>
      </c>
    </row>
    <row r="726" spans="1:6" s="13" customFormat="1" ht="15" customHeight="1" x14ac:dyDescent="0.2">
      <c r="A726" s="45">
        <v>36</v>
      </c>
      <c r="B726" s="46" t="s">
        <v>459</v>
      </c>
      <c r="C726" s="47">
        <v>18</v>
      </c>
      <c r="D726" s="47">
        <v>29</v>
      </c>
      <c r="E726" s="47">
        <f t="shared" si="34"/>
        <v>47</v>
      </c>
      <c r="F726" s="13" t="s">
        <v>841</v>
      </c>
    </row>
    <row r="727" spans="1:6" s="13" customFormat="1" ht="15" customHeight="1" x14ac:dyDescent="0.2">
      <c r="A727" s="45">
        <v>37</v>
      </c>
      <c r="B727" s="46" t="s">
        <v>441</v>
      </c>
      <c r="C727" s="47">
        <v>15</v>
      </c>
      <c r="D727" s="47">
        <v>30</v>
      </c>
      <c r="E727" s="47">
        <f t="shared" si="34"/>
        <v>45</v>
      </c>
      <c r="F727" s="13" t="s">
        <v>841</v>
      </c>
    </row>
    <row r="728" spans="1:6" s="13" customFormat="1" ht="15" customHeight="1" x14ac:dyDescent="0.2">
      <c r="A728" s="45">
        <v>38</v>
      </c>
      <c r="B728" s="46" t="s">
        <v>460</v>
      </c>
      <c r="C728" s="47">
        <v>19</v>
      </c>
      <c r="D728" s="47">
        <v>24</v>
      </c>
      <c r="E728" s="47">
        <f t="shared" si="34"/>
        <v>43</v>
      </c>
      <c r="F728" s="13" t="s">
        <v>841</v>
      </c>
    </row>
    <row r="729" spans="1:6" s="13" customFormat="1" ht="15" customHeight="1" x14ac:dyDescent="0.2">
      <c r="A729" s="45">
        <v>39</v>
      </c>
      <c r="B729" s="46" t="s">
        <v>434</v>
      </c>
      <c r="C729" s="47">
        <v>25</v>
      </c>
      <c r="D729" s="47">
        <v>2</v>
      </c>
      <c r="E729" s="47">
        <f t="shared" si="34"/>
        <v>27</v>
      </c>
      <c r="F729" s="13" t="s">
        <v>845</v>
      </c>
    </row>
    <row r="730" spans="1:6" s="13" customFormat="1" ht="15" customHeight="1" x14ac:dyDescent="0.2">
      <c r="A730" s="48" t="s">
        <v>59</v>
      </c>
      <c r="B730" s="49"/>
      <c r="C730" s="50">
        <f>SUM(C691:C729)</f>
        <v>1153</v>
      </c>
      <c r="D730" s="50">
        <f>SUM(D691:D729)</f>
        <v>342</v>
      </c>
      <c r="E730" s="50">
        <f>SUM(E691:E729)</f>
        <v>1495</v>
      </c>
    </row>
    <row r="731" spans="1:6" s="13" customFormat="1" ht="9.9499999999999993" customHeight="1" x14ac:dyDescent="0.2">
      <c r="A731" s="51"/>
      <c r="B731" s="52"/>
      <c r="C731" s="53"/>
      <c r="D731" s="53"/>
      <c r="E731" s="53"/>
    </row>
    <row r="732" spans="1:6" s="13" customFormat="1" ht="15" customHeight="1" x14ac:dyDescent="0.2">
      <c r="A732" s="63" t="s">
        <v>231</v>
      </c>
      <c r="B732" s="64"/>
      <c r="C732" s="64"/>
      <c r="D732" s="64"/>
      <c r="E732" s="65"/>
    </row>
    <row r="733" spans="1:6" s="13" customFormat="1" ht="15" customHeight="1" x14ac:dyDescent="0.2">
      <c r="A733" s="63" t="s">
        <v>69</v>
      </c>
      <c r="B733" s="64"/>
      <c r="C733" s="64"/>
      <c r="D733" s="64"/>
      <c r="E733" s="65"/>
    </row>
    <row r="734" spans="1:6" s="13" customFormat="1" ht="15" customHeight="1" x14ac:dyDescent="0.2">
      <c r="A734" s="45">
        <v>1</v>
      </c>
      <c r="B734" s="46" t="s">
        <v>354</v>
      </c>
      <c r="C734" s="47">
        <v>41</v>
      </c>
      <c r="D734" s="47">
        <v>0</v>
      </c>
      <c r="E734" s="47">
        <f t="shared" ref="E734:E765" si="35">SUM(C734:D734)</f>
        <v>41</v>
      </c>
      <c r="F734" s="13" t="s">
        <v>823</v>
      </c>
    </row>
    <row r="735" spans="1:6" s="13" customFormat="1" ht="15" customHeight="1" x14ac:dyDescent="0.2">
      <c r="A735" s="45">
        <v>2</v>
      </c>
      <c r="B735" s="46" t="s">
        <v>321</v>
      </c>
      <c r="C735" s="47">
        <v>36</v>
      </c>
      <c r="D735" s="47">
        <v>0</v>
      </c>
      <c r="E735" s="47">
        <f t="shared" si="35"/>
        <v>36</v>
      </c>
      <c r="F735" s="13" t="s">
        <v>823</v>
      </c>
    </row>
    <row r="736" spans="1:6" s="13" customFormat="1" ht="15" customHeight="1" x14ac:dyDescent="0.2">
      <c r="A736" s="45">
        <v>3</v>
      </c>
      <c r="B736" s="46" t="s">
        <v>319</v>
      </c>
      <c r="C736" s="47">
        <v>51</v>
      </c>
      <c r="D736" s="47">
        <v>0</v>
      </c>
      <c r="E736" s="47">
        <f t="shared" si="35"/>
        <v>51</v>
      </c>
      <c r="F736" s="13" t="s">
        <v>824</v>
      </c>
    </row>
    <row r="737" spans="1:6" s="13" customFormat="1" ht="15" customHeight="1" x14ac:dyDescent="0.2">
      <c r="A737" s="45">
        <v>4</v>
      </c>
      <c r="B737" s="46" t="s">
        <v>346</v>
      </c>
      <c r="C737" s="47">
        <v>39</v>
      </c>
      <c r="D737" s="47">
        <v>0</v>
      </c>
      <c r="E737" s="47">
        <f t="shared" si="35"/>
        <v>39</v>
      </c>
      <c r="F737" s="13" t="s">
        <v>816</v>
      </c>
    </row>
    <row r="738" spans="1:6" s="13" customFormat="1" ht="15" customHeight="1" x14ac:dyDescent="0.2">
      <c r="A738" s="45">
        <v>5</v>
      </c>
      <c r="B738" s="46" t="s">
        <v>325</v>
      </c>
      <c r="C738" s="47">
        <v>35</v>
      </c>
      <c r="D738" s="47">
        <v>0</v>
      </c>
      <c r="E738" s="47">
        <f t="shared" si="35"/>
        <v>35</v>
      </c>
      <c r="F738" s="13" t="s">
        <v>816</v>
      </c>
    </row>
    <row r="739" spans="1:6" s="13" customFormat="1" ht="15" customHeight="1" x14ac:dyDescent="0.2">
      <c r="A739" s="45">
        <v>6</v>
      </c>
      <c r="B739" s="46" t="s">
        <v>328</v>
      </c>
      <c r="C739" s="47">
        <v>36</v>
      </c>
      <c r="D739" s="47">
        <v>0</v>
      </c>
      <c r="E739" s="47">
        <f t="shared" si="35"/>
        <v>36</v>
      </c>
      <c r="F739" s="13" t="s">
        <v>866</v>
      </c>
    </row>
    <row r="740" spans="1:6" s="13" customFormat="1" ht="15" customHeight="1" x14ac:dyDescent="0.2">
      <c r="A740" s="45">
        <v>7</v>
      </c>
      <c r="B740" s="46" t="s">
        <v>350</v>
      </c>
      <c r="C740" s="47">
        <v>58</v>
      </c>
      <c r="D740" s="47">
        <v>0</v>
      </c>
      <c r="E740" s="47">
        <f t="shared" si="35"/>
        <v>58</v>
      </c>
      <c r="F740" s="13" t="s">
        <v>826</v>
      </c>
    </row>
    <row r="741" spans="1:6" s="13" customFormat="1" ht="15" customHeight="1" x14ac:dyDescent="0.2">
      <c r="A741" s="45">
        <v>8</v>
      </c>
      <c r="B741" s="46" t="s">
        <v>331</v>
      </c>
      <c r="C741" s="47">
        <v>45</v>
      </c>
      <c r="D741" s="47">
        <v>0</v>
      </c>
      <c r="E741" s="47">
        <f t="shared" si="35"/>
        <v>45</v>
      </c>
      <c r="F741" s="13" t="s">
        <v>827</v>
      </c>
    </row>
    <row r="742" spans="1:6" s="13" customFormat="1" ht="15" customHeight="1" x14ac:dyDescent="0.2">
      <c r="A742" s="45">
        <v>9</v>
      </c>
      <c r="B742" s="46" t="s">
        <v>348</v>
      </c>
      <c r="C742" s="47">
        <v>38</v>
      </c>
      <c r="D742" s="47">
        <v>0</v>
      </c>
      <c r="E742" s="47">
        <f t="shared" si="35"/>
        <v>38</v>
      </c>
      <c r="F742" s="13" t="s">
        <v>827</v>
      </c>
    </row>
    <row r="743" spans="1:6" s="13" customFormat="1" ht="15" customHeight="1" x14ac:dyDescent="0.2">
      <c r="A743" s="45">
        <v>10</v>
      </c>
      <c r="B743" s="46" t="s">
        <v>332</v>
      </c>
      <c r="C743" s="47">
        <v>46</v>
      </c>
      <c r="D743" s="47">
        <v>0</v>
      </c>
      <c r="E743" s="47">
        <f t="shared" si="35"/>
        <v>46</v>
      </c>
      <c r="F743" s="57" t="s">
        <v>846</v>
      </c>
    </row>
    <row r="744" spans="1:6" s="13" customFormat="1" ht="15" customHeight="1" x14ac:dyDescent="0.2">
      <c r="A744" s="45">
        <v>11</v>
      </c>
      <c r="B744" s="46" t="s">
        <v>345</v>
      </c>
      <c r="C744" s="47">
        <v>27</v>
      </c>
      <c r="D744" s="47">
        <v>0</v>
      </c>
      <c r="E744" s="47">
        <f t="shared" si="35"/>
        <v>27</v>
      </c>
      <c r="F744" s="13" t="s">
        <v>828</v>
      </c>
    </row>
    <row r="745" spans="1:6" s="13" customFormat="1" ht="15" customHeight="1" x14ac:dyDescent="0.2">
      <c r="A745" s="45">
        <v>12</v>
      </c>
      <c r="B745" s="46" t="s">
        <v>347</v>
      </c>
      <c r="C745" s="47">
        <v>55</v>
      </c>
      <c r="D745" s="47">
        <v>1</v>
      </c>
      <c r="E745" s="47">
        <f t="shared" si="35"/>
        <v>56</v>
      </c>
      <c r="F745" s="13" t="s">
        <v>829</v>
      </c>
    </row>
    <row r="746" spans="1:6" s="13" customFormat="1" ht="15" customHeight="1" x14ac:dyDescent="0.2">
      <c r="A746" s="45">
        <v>13</v>
      </c>
      <c r="B746" s="46" t="s">
        <v>317</v>
      </c>
      <c r="C746" s="47">
        <v>49</v>
      </c>
      <c r="D746" s="47">
        <v>0</v>
      </c>
      <c r="E746" s="47">
        <f t="shared" si="35"/>
        <v>49</v>
      </c>
      <c r="F746" s="13" t="s">
        <v>829</v>
      </c>
    </row>
    <row r="747" spans="1:6" s="13" customFormat="1" ht="15" customHeight="1" x14ac:dyDescent="0.2">
      <c r="A747" s="45">
        <v>14</v>
      </c>
      <c r="B747" s="46" t="s">
        <v>343</v>
      </c>
      <c r="C747" s="47">
        <v>45</v>
      </c>
      <c r="D747" s="47">
        <v>0</v>
      </c>
      <c r="E747" s="47">
        <f t="shared" si="35"/>
        <v>45</v>
      </c>
      <c r="F747" s="13" t="s">
        <v>859</v>
      </c>
    </row>
    <row r="748" spans="1:6" s="13" customFormat="1" ht="15" customHeight="1" x14ac:dyDescent="0.2">
      <c r="A748" s="45">
        <v>15</v>
      </c>
      <c r="B748" s="46" t="s">
        <v>333</v>
      </c>
      <c r="C748" s="47">
        <v>44</v>
      </c>
      <c r="D748" s="47">
        <v>0</v>
      </c>
      <c r="E748" s="47">
        <f t="shared" si="35"/>
        <v>44</v>
      </c>
      <c r="F748" s="13" t="s">
        <v>859</v>
      </c>
    </row>
    <row r="749" spans="1:6" s="13" customFormat="1" ht="15" customHeight="1" x14ac:dyDescent="0.2">
      <c r="A749" s="45">
        <v>16</v>
      </c>
      <c r="B749" s="46" t="s">
        <v>310</v>
      </c>
      <c r="C749" s="47">
        <v>22</v>
      </c>
      <c r="D749" s="47">
        <v>0</v>
      </c>
      <c r="E749" s="47">
        <f t="shared" si="35"/>
        <v>22</v>
      </c>
      <c r="F749" s="13" t="s">
        <v>842</v>
      </c>
    </row>
    <row r="750" spans="1:6" s="13" customFormat="1" ht="15" customHeight="1" x14ac:dyDescent="0.2">
      <c r="A750" s="45">
        <v>17</v>
      </c>
      <c r="B750" s="46" t="s">
        <v>304</v>
      </c>
      <c r="C750" s="47">
        <v>55</v>
      </c>
      <c r="D750" s="47">
        <v>0</v>
      </c>
      <c r="E750" s="47">
        <f t="shared" si="35"/>
        <v>55</v>
      </c>
      <c r="F750" s="13" t="s">
        <v>811</v>
      </c>
    </row>
    <row r="751" spans="1:6" s="13" customFormat="1" ht="15" customHeight="1" x14ac:dyDescent="0.2">
      <c r="A751" s="45">
        <v>18</v>
      </c>
      <c r="B751" s="46" t="s">
        <v>316</v>
      </c>
      <c r="C751" s="47">
        <v>54</v>
      </c>
      <c r="D751" s="47">
        <v>1</v>
      </c>
      <c r="E751" s="47">
        <f t="shared" si="35"/>
        <v>55</v>
      </c>
      <c r="F751" s="13" t="s">
        <v>811</v>
      </c>
    </row>
    <row r="752" spans="1:6" s="13" customFormat="1" ht="15" customHeight="1" x14ac:dyDescent="0.2">
      <c r="A752" s="45">
        <v>19</v>
      </c>
      <c r="B752" s="46" t="s">
        <v>326</v>
      </c>
      <c r="C752" s="47">
        <v>52</v>
      </c>
      <c r="D752" s="47">
        <v>0</v>
      </c>
      <c r="E752" s="47">
        <f t="shared" si="35"/>
        <v>52</v>
      </c>
      <c r="F752" s="13" t="s">
        <v>811</v>
      </c>
    </row>
    <row r="753" spans="1:6" s="13" customFormat="1" ht="15" customHeight="1" x14ac:dyDescent="0.2">
      <c r="A753" s="45">
        <v>20</v>
      </c>
      <c r="B753" s="46" t="s">
        <v>323</v>
      </c>
      <c r="C753" s="47">
        <v>55</v>
      </c>
      <c r="D753" s="47">
        <v>0</v>
      </c>
      <c r="E753" s="47">
        <f t="shared" si="35"/>
        <v>55</v>
      </c>
      <c r="F753" s="13" t="s">
        <v>811</v>
      </c>
    </row>
    <row r="754" spans="1:6" s="13" customFormat="1" ht="15" customHeight="1" x14ac:dyDescent="0.2">
      <c r="A754" s="45">
        <v>21</v>
      </c>
      <c r="B754" s="46" t="s">
        <v>309</v>
      </c>
      <c r="C754" s="47">
        <v>49</v>
      </c>
      <c r="D754" s="47">
        <v>0</v>
      </c>
      <c r="E754" s="47">
        <f t="shared" si="35"/>
        <v>49</v>
      </c>
      <c r="F754" s="13" t="s">
        <v>811</v>
      </c>
    </row>
    <row r="755" spans="1:6" s="13" customFormat="1" ht="15" customHeight="1" x14ac:dyDescent="0.2">
      <c r="A755" s="45">
        <v>22</v>
      </c>
      <c r="B755" s="46" t="s">
        <v>305</v>
      </c>
      <c r="C755" s="47">
        <v>6</v>
      </c>
      <c r="D755" s="47">
        <v>44</v>
      </c>
      <c r="E755" s="47">
        <f t="shared" si="35"/>
        <v>50</v>
      </c>
      <c r="F755" s="13" t="s">
        <v>865</v>
      </c>
    </row>
    <row r="756" spans="1:6" s="13" customFormat="1" ht="15" customHeight="1" x14ac:dyDescent="0.2">
      <c r="A756" s="45">
        <v>23</v>
      </c>
      <c r="B756" s="46" t="s">
        <v>313</v>
      </c>
      <c r="C756" s="47">
        <v>32</v>
      </c>
      <c r="D756" s="47">
        <v>2</v>
      </c>
      <c r="E756" s="47">
        <f t="shared" si="35"/>
        <v>34</v>
      </c>
      <c r="F756" s="13" t="s">
        <v>833</v>
      </c>
    </row>
    <row r="757" spans="1:6" s="13" customFormat="1" ht="15" customHeight="1" x14ac:dyDescent="0.2">
      <c r="A757" s="45">
        <v>24</v>
      </c>
      <c r="B757" s="46" t="s">
        <v>352</v>
      </c>
      <c r="C757" s="47">
        <v>34</v>
      </c>
      <c r="D757" s="47">
        <v>1</v>
      </c>
      <c r="E757" s="47">
        <f t="shared" si="35"/>
        <v>35</v>
      </c>
      <c r="F757" s="13" t="s">
        <v>855</v>
      </c>
    </row>
    <row r="758" spans="1:6" s="13" customFormat="1" ht="15" customHeight="1" x14ac:dyDescent="0.2">
      <c r="A758" s="45">
        <v>25</v>
      </c>
      <c r="B758" s="46" t="s">
        <v>322</v>
      </c>
      <c r="C758" s="47">
        <v>31</v>
      </c>
      <c r="D758" s="47">
        <v>0</v>
      </c>
      <c r="E758" s="47">
        <f t="shared" si="35"/>
        <v>31</v>
      </c>
      <c r="F758" s="13" t="s">
        <v>855</v>
      </c>
    </row>
    <row r="759" spans="1:6" s="13" customFormat="1" ht="15" customHeight="1" x14ac:dyDescent="0.2">
      <c r="A759" s="45">
        <v>26</v>
      </c>
      <c r="B759" s="46" t="s">
        <v>314</v>
      </c>
      <c r="C759" s="47">
        <v>28</v>
      </c>
      <c r="D759" s="47">
        <v>21</v>
      </c>
      <c r="E759" s="47">
        <f t="shared" si="35"/>
        <v>49</v>
      </c>
      <c r="F759" s="13" t="s">
        <v>843</v>
      </c>
    </row>
    <row r="760" spans="1:6" s="13" customFormat="1" ht="15" customHeight="1" x14ac:dyDescent="0.2">
      <c r="A760" s="45">
        <v>27</v>
      </c>
      <c r="B760" s="46" t="s">
        <v>353</v>
      </c>
      <c r="C760" s="47">
        <v>36</v>
      </c>
      <c r="D760" s="47">
        <v>12</v>
      </c>
      <c r="E760" s="47">
        <f t="shared" si="35"/>
        <v>48</v>
      </c>
      <c r="F760" s="13" t="s">
        <v>843</v>
      </c>
    </row>
    <row r="761" spans="1:6" s="13" customFormat="1" ht="15" customHeight="1" x14ac:dyDescent="0.2">
      <c r="A761" s="45">
        <v>28</v>
      </c>
      <c r="B761" s="46" t="s">
        <v>308</v>
      </c>
      <c r="C761" s="47">
        <v>37</v>
      </c>
      <c r="D761" s="47">
        <v>9</v>
      </c>
      <c r="E761" s="47">
        <f t="shared" si="35"/>
        <v>46</v>
      </c>
      <c r="F761" s="13" t="s">
        <v>843</v>
      </c>
    </row>
    <row r="762" spans="1:6" s="13" customFormat="1" ht="15" customHeight="1" x14ac:dyDescent="0.2">
      <c r="A762" s="45">
        <v>29</v>
      </c>
      <c r="B762" s="46" t="s">
        <v>334</v>
      </c>
      <c r="C762" s="47">
        <v>49</v>
      </c>
      <c r="D762" s="47">
        <v>7</v>
      </c>
      <c r="E762" s="47">
        <f t="shared" si="35"/>
        <v>56</v>
      </c>
      <c r="F762" s="13" t="s">
        <v>835</v>
      </c>
    </row>
    <row r="763" spans="1:6" s="13" customFormat="1" ht="15" customHeight="1" x14ac:dyDescent="0.2">
      <c r="A763" s="45">
        <v>30</v>
      </c>
      <c r="B763" s="46" t="s">
        <v>336</v>
      </c>
      <c r="C763" s="47">
        <v>41</v>
      </c>
      <c r="D763" s="47">
        <v>21</v>
      </c>
      <c r="E763" s="47">
        <f t="shared" si="35"/>
        <v>62</v>
      </c>
      <c r="F763" s="13" t="s">
        <v>849</v>
      </c>
    </row>
    <row r="764" spans="1:6" s="13" customFormat="1" ht="15" customHeight="1" x14ac:dyDescent="0.2">
      <c r="A764" s="45">
        <v>31</v>
      </c>
      <c r="B764" s="46" t="s">
        <v>349</v>
      </c>
      <c r="C764" s="47">
        <v>57</v>
      </c>
      <c r="D764" s="47">
        <v>6</v>
      </c>
      <c r="E764" s="47">
        <f t="shared" si="35"/>
        <v>63</v>
      </c>
      <c r="F764" s="13" t="s">
        <v>836</v>
      </c>
    </row>
    <row r="765" spans="1:6" s="13" customFormat="1" ht="15" customHeight="1" x14ac:dyDescent="0.2">
      <c r="A765" s="45">
        <v>32</v>
      </c>
      <c r="B765" s="46" t="s">
        <v>311</v>
      </c>
      <c r="C765" s="47">
        <v>46</v>
      </c>
      <c r="D765" s="47">
        <v>6</v>
      </c>
      <c r="E765" s="47">
        <f t="shared" si="35"/>
        <v>52</v>
      </c>
      <c r="F765" s="13" t="s">
        <v>837</v>
      </c>
    </row>
    <row r="766" spans="1:6" s="13" customFormat="1" ht="15" customHeight="1" x14ac:dyDescent="0.2">
      <c r="A766" s="45">
        <v>33</v>
      </c>
      <c r="B766" s="46" t="s">
        <v>320</v>
      </c>
      <c r="C766" s="47">
        <v>38</v>
      </c>
      <c r="D766" s="47">
        <v>1</v>
      </c>
      <c r="E766" s="47">
        <f t="shared" ref="E766:E784" si="36">SUM(C766:D766)</f>
        <v>39</v>
      </c>
      <c r="F766" s="13" t="s">
        <v>837</v>
      </c>
    </row>
    <row r="767" spans="1:6" s="13" customFormat="1" ht="15" customHeight="1" x14ac:dyDescent="0.2">
      <c r="A767" s="45">
        <v>34</v>
      </c>
      <c r="B767" s="46" t="s">
        <v>338</v>
      </c>
      <c r="C767" s="47">
        <v>45</v>
      </c>
      <c r="D767" s="47">
        <v>2</v>
      </c>
      <c r="E767" s="47">
        <f t="shared" si="36"/>
        <v>47</v>
      </c>
      <c r="F767" s="13" t="s">
        <v>838</v>
      </c>
    </row>
    <row r="768" spans="1:6" s="13" customFormat="1" ht="15" customHeight="1" x14ac:dyDescent="0.2">
      <c r="A768" s="45">
        <v>35</v>
      </c>
      <c r="B768" s="46" t="s">
        <v>306</v>
      </c>
      <c r="C768" s="47">
        <v>33</v>
      </c>
      <c r="D768" s="47">
        <v>3</v>
      </c>
      <c r="E768" s="47">
        <f t="shared" si="36"/>
        <v>36</v>
      </c>
      <c r="F768" s="13" t="s">
        <v>838</v>
      </c>
    </row>
    <row r="769" spans="1:6" s="13" customFormat="1" ht="15" customHeight="1" x14ac:dyDescent="0.2">
      <c r="A769" s="45">
        <v>36</v>
      </c>
      <c r="B769" s="46" t="s">
        <v>324</v>
      </c>
      <c r="C769" s="47">
        <v>21</v>
      </c>
      <c r="D769" s="47">
        <v>22</v>
      </c>
      <c r="E769" s="47">
        <f t="shared" si="36"/>
        <v>43</v>
      </c>
      <c r="F769" s="13" t="s">
        <v>847</v>
      </c>
    </row>
    <row r="770" spans="1:6" s="13" customFormat="1" ht="15" customHeight="1" x14ac:dyDescent="0.2">
      <c r="A770" s="45">
        <v>37</v>
      </c>
      <c r="B770" s="46" t="s">
        <v>335</v>
      </c>
      <c r="C770" s="47">
        <v>25</v>
      </c>
      <c r="D770" s="47">
        <v>36</v>
      </c>
      <c r="E770" s="47">
        <f t="shared" si="36"/>
        <v>61</v>
      </c>
      <c r="F770" s="13" t="s">
        <v>850</v>
      </c>
    </row>
    <row r="771" spans="1:6" s="13" customFormat="1" ht="15" customHeight="1" x14ac:dyDescent="0.2">
      <c r="A771" s="45">
        <v>38</v>
      </c>
      <c r="B771" s="46" t="s">
        <v>307</v>
      </c>
      <c r="C771" s="47">
        <v>4</v>
      </c>
      <c r="D771" s="47">
        <v>31</v>
      </c>
      <c r="E771" s="47">
        <f t="shared" si="36"/>
        <v>35</v>
      </c>
      <c r="F771" s="13" t="s">
        <v>839</v>
      </c>
    </row>
    <row r="772" spans="1:6" s="13" customFormat="1" ht="15" customHeight="1" x14ac:dyDescent="0.2">
      <c r="A772" s="45">
        <v>39</v>
      </c>
      <c r="B772" s="46" t="s">
        <v>339</v>
      </c>
      <c r="C772" s="47">
        <v>9</v>
      </c>
      <c r="D772" s="47">
        <v>28</v>
      </c>
      <c r="E772" s="47">
        <f t="shared" si="36"/>
        <v>37</v>
      </c>
      <c r="F772" s="13" t="s">
        <v>839</v>
      </c>
    </row>
    <row r="773" spans="1:6" s="13" customFormat="1" ht="15" customHeight="1" x14ac:dyDescent="0.2">
      <c r="A773" s="45">
        <v>40</v>
      </c>
      <c r="B773" s="46" t="s">
        <v>342</v>
      </c>
      <c r="C773" s="47">
        <v>15</v>
      </c>
      <c r="D773" s="47">
        <v>24</v>
      </c>
      <c r="E773" s="47">
        <f t="shared" si="36"/>
        <v>39</v>
      </c>
      <c r="F773" s="13" t="s">
        <v>840</v>
      </c>
    </row>
    <row r="774" spans="1:6" s="13" customFormat="1" ht="15" customHeight="1" x14ac:dyDescent="0.2">
      <c r="A774" s="45">
        <v>41</v>
      </c>
      <c r="B774" s="46" t="s">
        <v>315</v>
      </c>
      <c r="C774" s="47">
        <v>16</v>
      </c>
      <c r="D774" s="47">
        <v>25</v>
      </c>
      <c r="E774" s="47">
        <f t="shared" si="36"/>
        <v>41</v>
      </c>
      <c r="F774" s="13" t="s">
        <v>840</v>
      </c>
    </row>
    <row r="775" spans="1:6" s="13" customFormat="1" ht="15" customHeight="1" x14ac:dyDescent="0.2">
      <c r="A775" s="45">
        <v>42</v>
      </c>
      <c r="B775" s="46" t="s">
        <v>318</v>
      </c>
      <c r="C775" s="47">
        <v>17</v>
      </c>
      <c r="D775" s="47">
        <v>36</v>
      </c>
      <c r="E775" s="47">
        <f t="shared" si="36"/>
        <v>53</v>
      </c>
      <c r="F775" s="13" t="s">
        <v>867</v>
      </c>
    </row>
    <row r="776" spans="1:6" s="13" customFormat="1" ht="15" customHeight="1" x14ac:dyDescent="0.2">
      <c r="A776" s="45">
        <v>43</v>
      </c>
      <c r="B776" s="46" t="s">
        <v>312</v>
      </c>
      <c r="C776" s="47">
        <v>23</v>
      </c>
      <c r="D776" s="47">
        <v>38</v>
      </c>
      <c r="E776" s="47">
        <f t="shared" si="36"/>
        <v>61</v>
      </c>
      <c r="F776" s="13" t="s">
        <v>851</v>
      </c>
    </row>
    <row r="777" spans="1:6" s="13" customFormat="1" ht="15" customHeight="1" x14ac:dyDescent="0.2">
      <c r="A777" s="45">
        <v>44</v>
      </c>
      <c r="B777" s="46" t="s">
        <v>351</v>
      </c>
      <c r="C777" s="47">
        <v>10</v>
      </c>
      <c r="D777" s="47">
        <v>15</v>
      </c>
      <c r="E777" s="47">
        <f t="shared" si="36"/>
        <v>25</v>
      </c>
      <c r="F777" s="13" t="s">
        <v>868</v>
      </c>
    </row>
    <row r="778" spans="1:6" s="13" customFormat="1" ht="15" customHeight="1" x14ac:dyDescent="0.2">
      <c r="A778" s="45">
        <v>45</v>
      </c>
      <c r="B778" s="46" t="s">
        <v>344</v>
      </c>
      <c r="C778" s="47">
        <v>14</v>
      </c>
      <c r="D778" s="47">
        <v>27</v>
      </c>
      <c r="E778" s="47">
        <f t="shared" si="36"/>
        <v>41</v>
      </c>
      <c r="F778" s="13" t="s">
        <v>857</v>
      </c>
    </row>
    <row r="779" spans="1:6" s="13" customFormat="1" ht="15" customHeight="1" x14ac:dyDescent="0.2">
      <c r="A779" s="45">
        <v>46</v>
      </c>
      <c r="B779" s="46" t="s">
        <v>340</v>
      </c>
      <c r="C779" s="47">
        <v>28</v>
      </c>
      <c r="D779" s="47">
        <v>9</v>
      </c>
      <c r="E779" s="47">
        <f t="shared" si="36"/>
        <v>37</v>
      </c>
      <c r="F779" s="13" t="s">
        <v>844</v>
      </c>
    </row>
    <row r="780" spans="1:6" s="13" customFormat="1" ht="15" customHeight="1" x14ac:dyDescent="0.2">
      <c r="A780" s="45">
        <v>47</v>
      </c>
      <c r="B780" s="46" t="s">
        <v>327</v>
      </c>
      <c r="C780" s="47">
        <v>14</v>
      </c>
      <c r="D780" s="47">
        <v>46</v>
      </c>
      <c r="E780" s="47">
        <f t="shared" si="36"/>
        <v>60</v>
      </c>
      <c r="F780" s="13" t="s">
        <v>853</v>
      </c>
    </row>
    <row r="781" spans="1:6" s="13" customFormat="1" ht="15" customHeight="1" x14ac:dyDescent="0.2">
      <c r="A781" s="45">
        <v>48</v>
      </c>
      <c r="B781" s="46" t="s">
        <v>341</v>
      </c>
      <c r="C781" s="47">
        <v>22</v>
      </c>
      <c r="D781" s="47">
        <v>27</v>
      </c>
      <c r="E781" s="47">
        <f t="shared" si="36"/>
        <v>49</v>
      </c>
      <c r="F781" s="13" t="s">
        <v>841</v>
      </c>
    </row>
    <row r="782" spans="1:6" s="13" customFormat="1" ht="15" customHeight="1" x14ac:dyDescent="0.2">
      <c r="A782" s="45">
        <v>49</v>
      </c>
      <c r="B782" s="46" t="s">
        <v>337</v>
      </c>
      <c r="C782" s="47">
        <v>26</v>
      </c>
      <c r="D782" s="47">
        <v>25</v>
      </c>
      <c r="E782" s="47">
        <f t="shared" si="36"/>
        <v>51</v>
      </c>
      <c r="F782" s="13" t="s">
        <v>841</v>
      </c>
    </row>
    <row r="783" spans="1:6" s="13" customFormat="1" ht="15" customHeight="1" x14ac:dyDescent="0.2">
      <c r="A783" s="45">
        <v>50</v>
      </c>
      <c r="B783" s="46" t="s">
        <v>330</v>
      </c>
      <c r="C783" s="47">
        <v>31</v>
      </c>
      <c r="D783" s="47">
        <v>12</v>
      </c>
      <c r="E783" s="47">
        <f t="shared" si="36"/>
        <v>43</v>
      </c>
      <c r="F783" s="13" t="s">
        <v>841</v>
      </c>
    </row>
    <row r="784" spans="1:6" s="13" customFormat="1" ht="15" customHeight="1" x14ac:dyDescent="0.2">
      <c r="A784" s="45">
        <v>51</v>
      </c>
      <c r="B784" s="46" t="s">
        <v>329</v>
      </c>
      <c r="C784" s="47">
        <v>45</v>
      </c>
      <c r="D784" s="47">
        <v>0</v>
      </c>
      <c r="E784" s="47">
        <f t="shared" si="36"/>
        <v>45</v>
      </c>
      <c r="F784" s="13" t="s">
        <v>845</v>
      </c>
    </row>
    <row r="785" spans="1:6" s="13" customFormat="1" ht="15" customHeight="1" x14ac:dyDescent="0.2">
      <c r="A785" s="48" t="s">
        <v>59</v>
      </c>
      <c r="B785" s="49"/>
      <c r="C785" s="50">
        <f>SUM(C734:C784)</f>
        <v>1765</v>
      </c>
      <c r="D785" s="50">
        <f>SUM(D734:D784)</f>
        <v>538</v>
      </c>
      <c r="E785" s="50">
        <f>SUM(E734:E784)</f>
        <v>2303</v>
      </c>
    </row>
    <row r="786" spans="1:6" s="13" customFormat="1" ht="8.1" customHeight="1" x14ac:dyDescent="0.2">
      <c r="A786" s="51"/>
      <c r="B786" s="52"/>
      <c r="C786" s="53"/>
      <c r="D786" s="53"/>
      <c r="E786" s="53"/>
    </row>
    <row r="787" spans="1:6" s="13" customFormat="1" ht="15" customHeight="1" x14ac:dyDescent="0.2">
      <c r="A787" s="63" t="s">
        <v>89</v>
      </c>
      <c r="B787" s="64"/>
      <c r="C787" s="64"/>
      <c r="D787" s="64"/>
      <c r="E787" s="65"/>
    </row>
    <row r="788" spans="1:6" s="13" customFormat="1" ht="15" customHeight="1" x14ac:dyDescent="0.2">
      <c r="A788" s="63" t="s">
        <v>69</v>
      </c>
      <c r="B788" s="64"/>
      <c r="C788" s="64"/>
      <c r="D788" s="64"/>
      <c r="E788" s="65"/>
    </row>
    <row r="789" spans="1:6" s="13" customFormat="1" ht="15" customHeight="1" x14ac:dyDescent="0.2">
      <c r="A789" s="45">
        <v>1</v>
      </c>
      <c r="B789" s="46" t="s">
        <v>163</v>
      </c>
      <c r="C789" s="47">
        <v>47</v>
      </c>
      <c r="D789" s="47">
        <v>0</v>
      </c>
      <c r="E789" s="47">
        <f t="shared" ref="E789:E829" si="37">SUM(C789:D789)</f>
        <v>47</v>
      </c>
      <c r="F789" s="13" t="s">
        <v>823</v>
      </c>
    </row>
    <row r="790" spans="1:6" s="13" customFormat="1" ht="15" customHeight="1" x14ac:dyDescent="0.2">
      <c r="A790" s="45">
        <v>2</v>
      </c>
      <c r="B790" s="46" t="s">
        <v>181</v>
      </c>
      <c r="C790" s="47">
        <v>63</v>
      </c>
      <c r="D790" s="47">
        <v>1</v>
      </c>
      <c r="E790" s="47">
        <f t="shared" si="37"/>
        <v>64</v>
      </c>
      <c r="F790" s="13" t="s">
        <v>824</v>
      </c>
    </row>
    <row r="791" spans="1:6" s="13" customFormat="1" ht="15" customHeight="1" x14ac:dyDescent="0.2">
      <c r="A791" s="45">
        <v>3</v>
      </c>
      <c r="B791" s="46" t="s">
        <v>166</v>
      </c>
      <c r="C791" s="47">
        <v>51</v>
      </c>
      <c r="D791" s="47">
        <v>1</v>
      </c>
      <c r="E791" s="47">
        <f t="shared" si="37"/>
        <v>52</v>
      </c>
      <c r="F791" s="57" t="s">
        <v>816</v>
      </c>
    </row>
    <row r="792" spans="1:6" s="13" customFormat="1" ht="15" customHeight="1" x14ac:dyDescent="0.2">
      <c r="A792" s="45">
        <v>4</v>
      </c>
      <c r="B792" s="46" t="s">
        <v>190</v>
      </c>
      <c r="C792" s="47">
        <v>23</v>
      </c>
      <c r="D792" s="47">
        <v>1</v>
      </c>
      <c r="E792" s="47">
        <f t="shared" si="37"/>
        <v>24</v>
      </c>
      <c r="F792" s="13" t="s">
        <v>866</v>
      </c>
    </row>
    <row r="793" spans="1:6" s="13" customFormat="1" ht="15" customHeight="1" x14ac:dyDescent="0.2">
      <c r="A793" s="45">
        <v>5</v>
      </c>
      <c r="B793" s="46" t="s">
        <v>187</v>
      </c>
      <c r="C793" s="47">
        <v>67</v>
      </c>
      <c r="D793" s="47">
        <v>0</v>
      </c>
      <c r="E793" s="47">
        <f t="shared" si="37"/>
        <v>67</v>
      </c>
      <c r="F793" s="13" t="s">
        <v>826</v>
      </c>
    </row>
    <row r="794" spans="1:6" s="13" customFormat="1" ht="15" customHeight="1" x14ac:dyDescent="0.2">
      <c r="A794" s="45">
        <v>6</v>
      </c>
      <c r="B794" s="46" t="s">
        <v>160</v>
      </c>
      <c r="C794" s="47">
        <v>62</v>
      </c>
      <c r="D794" s="47">
        <v>0</v>
      </c>
      <c r="E794" s="47">
        <f t="shared" si="37"/>
        <v>62</v>
      </c>
      <c r="F794" s="13" t="s">
        <v>827</v>
      </c>
    </row>
    <row r="795" spans="1:6" s="13" customFormat="1" ht="15" customHeight="1" x14ac:dyDescent="0.2">
      <c r="A795" s="45">
        <v>7</v>
      </c>
      <c r="B795" s="46" t="s">
        <v>162</v>
      </c>
      <c r="C795" s="47">
        <v>67</v>
      </c>
      <c r="D795" s="47">
        <v>1</v>
      </c>
      <c r="E795" s="47">
        <f t="shared" si="37"/>
        <v>68</v>
      </c>
      <c r="F795" s="13" t="s">
        <v>829</v>
      </c>
    </row>
    <row r="796" spans="1:6" s="13" customFormat="1" ht="15" customHeight="1" x14ac:dyDescent="0.2">
      <c r="A796" s="45">
        <v>8</v>
      </c>
      <c r="B796" s="46" t="s">
        <v>184</v>
      </c>
      <c r="C796" s="47">
        <v>38</v>
      </c>
      <c r="D796" s="47">
        <v>0</v>
      </c>
      <c r="E796" s="47">
        <f t="shared" si="37"/>
        <v>38</v>
      </c>
      <c r="F796" s="13" t="s">
        <v>859</v>
      </c>
    </row>
    <row r="797" spans="1:6" s="13" customFormat="1" ht="15" customHeight="1" x14ac:dyDescent="0.2">
      <c r="A797" s="45">
        <v>9</v>
      </c>
      <c r="B797" s="46" t="s">
        <v>151</v>
      </c>
      <c r="C797" s="47">
        <v>36</v>
      </c>
      <c r="D797" s="47">
        <v>0</v>
      </c>
      <c r="E797" s="47">
        <f t="shared" si="37"/>
        <v>36</v>
      </c>
      <c r="F797" s="13" t="s">
        <v>830</v>
      </c>
    </row>
    <row r="798" spans="1:6" s="13" customFormat="1" ht="15" customHeight="1" x14ac:dyDescent="0.2">
      <c r="A798" s="45">
        <v>10</v>
      </c>
      <c r="B798" s="46" t="s">
        <v>152</v>
      </c>
      <c r="C798" s="47">
        <v>57</v>
      </c>
      <c r="D798" s="47">
        <v>0</v>
      </c>
      <c r="E798" s="47">
        <f t="shared" si="37"/>
        <v>57</v>
      </c>
      <c r="F798" s="13" t="s">
        <v>811</v>
      </c>
    </row>
    <row r="799" spans="1:6" s="13" customFormat="1" ht="15" customHeight="1" x14ac:dyDescent="0.2">
      <c r="A799" s="45">
        <v>11</v>
      </c>
      <c r="B799" s="46" t="s">
        <v>186</v>
      </c>
      <c r="C799" s="47">
        <v>56</v>
      </c>
      <c r="D799" s="47">
        <v>0</v>
      </c>
      <c r="E799" s="47">
        <f t="shared" si="37"/>
        <v>56</v>
      </c>
      <c r="F799" s="13" t="s">
        <v>811</v>
      </c>
    </row>
    <row r="800" spans="1:6" s="13" customFormat="1" ht="15" customHeight="1" x14ac:dyDescent="0.2">
      <c r="A800" s="45">
        <v>12</v>
      </c>
      <c r="B800" s="46" t="s">
        <v>189</v>
      </c>
      <c r="C800" s="47">
        <v>56</v>
      </c>
      <c r="D800" s="47">
        <v>0</v>
      </c>
      <c r="E800" s="47">
        <f t="shared" si="37"/>
        <v>56</v>
      </c>
      <c r="F800" s="13" t="s">
        <v>811</v>
      </c>
    </row>
    <row r="801" spans="1:6" s="13" customFormat="1" ht="15" customHeight="1" x14ac:dyDescent="0.2">
      <c r="A801" s="45">
        <v>13</v>
      </c>
      <c r="B801" s="46" t="s">
        <v>164</v>
      </c>
      <c r="C801" s="47">
        <v>41</v>
      </c>
      <c r="D801" s="47">
        <v>1</v>
      </c>
      <c r="E801" s="47">
        <f t="shared" si="37"/>
        <v>42</v>
      </c>
      <c r="F801" s="13" t="s">
        <v>811</v>
      </c>
    </row>
    <row r="802" spans="1:6" s="13" customFormat="1" ht="15" customHeight="1" x14ac:dyDescent="0.2">
      <c r="A802" s="45">
        <v>14</v>
      </c>
      <c r="B802" s="46" t="s">
        <v>158</v>
      </c>
      <c r="C802" s="47">
        <v>4</v>
      </c>
      <c r="D802" s="47">
        <v>27</v>
      </c>
      <c r="E802" s="47">
        <f t="shared" si="37"/>
        <v>31</v>
      </c>
      <c r="F802" s="13" t="s">
        <v>865</v>
      </c>
    </row>
    <row r="803" spans="1:6" s="13" customFormat="1" ht="15" customHeight="1" x14ac:dyDescent="0.2">
      <c r="A803" s="45">
        <v>15</v>
      </c>
      <c r="B803" s="46" t="s">
        <v>168</v>
      </c>
      <c r="C803" s="47">
        <v>35</v>
      </c>
      <c r="D803" s="47">
        <v>4</v>
      </c>
      <c r="E803" s="47">
        <f t="shared" si="37"/>
        <v>39</v>
      </c>
      <c r="F803" s="13" t="s">
        <v>833</v>
      </c>
    </row>
    <row r="804" spans="1:6" s="13" customFormat="1" ht="15" customHeight="1" x14ac:dyDescent="0.2">
      <c r="A804" s="45">
        <v>16</v>
      </c>
      <c r="B804" s="46" t="s">
        <v>182</v>
      </c>
      <c r="C804" s="47">
        <v>50</v>
      </c>
      <c r="D804" s="47">
        <v>0</v>
      </c>
      <c r="E804" s="47">
        <f t="shared" si="37"/>
        <v>50</v>
      </c>
      <c r="F804" s="13" t="s">
        <v>855</v>
      </c>
    </row>
    <row r="805" spans="1:6" s="13" customFormat="1" ht="15" customHeight="1" x14ac:dyDescent="0.2">
      <c r="A805" s="45">
        <v>17</v>
      </c>
      <c r="B805" s="46" t="s">
        <v>179</v>
      </c>
      <c r="C805" s="47">
        <v>46</v>
      </c>
      <c r="D805" s="47">
        <v>24</v>
      </c>
      <c r="E805" s="47">
        <f t="shared" si="37"/>
        <v>70</v>
      </c>
      <c r="F805" s="13" t="s">
        <v>843</v>
      </c>
    </row>
    <row r="806" spans="1:6" s="13" customFormat="1" ht="15" customHeight="1" x14ac:dyDescent="0.2">
      <c r="A806" s="45">
        <v>18</v>
      </c>
      <c r="B806" s="46" t="s">
        <v>183</v>
      </c>
      <c r="C806" s="47">
        <v>46</v>
      </c>
      <c r="D806" s="47">
        <v>24</v>
      </c>
      <c r="E806" s="47">
        <f t="shared" si="37"/>
        <v>70</v>
      </c>
      <c r="F806" s="13" t="s">
        <v>843</v>
      </c>
    </row>
    <row r="807" spans="1:6" s="13" customFormat="1" ht="15" customHeight="1" x14ac:dyDescent="0.2">
      <c r="A807" s="45">
        <v>19</v>
      </c>
      <c r="B807" s="46" t="s">
        <v>188</v>
      </c>
      <c r="C807" s="47">
        <v>32</v>
      </c>
      <c r="D807" s="47">
        <v>6</v>
      </c>
      <c r="E807" s="47">
        <f t="shared" si="37"/>
        <v>38</v>
      </c>
      <c r="F807" s="13" t="s">
        <v>835</v>
      </c>
    </row>
    <row r="808" spans="1:6" s="13" customFormat="1" ht="15" customHeight="1" x14ac:dyDescent="0.2">
      <c r="A808" s="45">
        <v>20</v>
      </c>
      <c r="B808" s="46" t="s">
        <v>180</v>
      </c>
      <c r="C808" s="47">
        <v>43</v>
      </c>
      <c r="D808" s="47">
        <v>19</v>
      </c>
      <c r="E808" s="47">
        <f t="shared" si="37"/>
        <v>62</v>
      </c>
      <c r="F808" s="13" t="s">
        <v>849</v>
      </c>
    </row>
    <row r="809" spans="1:6" s="13" customFormat="1" ht="15" customHeight="1" x14ac:dyDescent="0.2">
      <c r="A809" s="45">
        <v>21</v>
      </c>
      <c r="B809" s="46" t="s">
        <v>169</v>
      </c>
      <c r="C809" s="47">
        <v>40</v>
      </c>
      <c r="D809" s="47">
        <v>8</v>
      </c>
      <c r="E809" s="47">
        <f t="shared" si="37"/>
        <v>48</v>
      </c>
      <c r="F809" s="13" t="s">
        <v>836</v>
      </c>
    </row>
    <row r="810" spans="1:6" s="13" customFormat="1" ht="15" customHeight="1" x14ac:dyDescent="0.2">
      <c r="A810" s="45">
        <v>22</v>
      </c>
      <c r="B810" s="46" t="s">
        <v>178</v>
      </c>
      <c r="C810" s="47">
        <v>59</v>
      </c>
      <c r="D810" s="47">
        <v>1</v>
      </c>
      <c r="E810" s="47">
        <f t="shared" si="37"/>
        <v>60</v>
      </c>
      <c r="F810" s="13" t="s">
        <v>837</v>
      </c>
    </row>
    <row r="811" spans="1:6" s="13" customFormat="1" ht="15" customHeight="1" x14ac:dyDescent="0.2">
      <c r="A811" s="45">
        <v>23</v>
      </c>
      <c r="B811" s="46" t="s">
        <v>156</v>
      </c>
      <c r="C811" s="47">
        <v>60</v>
      </c>
      <c r="D811" s="47">
        <v>0</v>
      </c>
      <c r="E811" s="47">
        <f t="shared" si="37"/>
        <v>60</v>
      </c>
      <c r="F811" s="13" t="s">
        <v>837</v>
      </c>
    </row>
    <row r="812" spans="1:6" s="13" customFormat="1" ht="15" customHeight="1" x14ac:dyDescent="0.2">
      <c r="A812" s="45">
        <v>24</v>
      </c>
      <c r="B812" s="46" t="s">
        <v>157</v>
      </c>
      <c r="C812" s="47">
        <v>55</v>
      </c>
      <c r="D812" s="47">
        <v>1</v>
      </c>
      <c r="E812" s="47">
        <f t="shared" si="37"/>
        <v>56</v>
      </c>
      <c r="F812" s="13" t="s">
        <v>837</v>
      </c>
    </row>
    <row r="813" spans="1:6" s="13" customFormat="1" ht="15" customHeight="1" x14ac:dyDescent="0.2">
      <c r="A813" s="45">
        <v>25</v>
      </c>
      <c r="B813" s="46" t="s">
        <v>161</v>
      </c>
      <c r="C813" s="47">
        <v>59</v>
      </c>
      <c r="D813" s="47">
        <v>6</v>
      </c>
      <c r="E813" s="47">
        <f t="shared" si="37"/>
        <v>65</v>
      </c>
      <c r="F813" s="13" t="s">
        <v>838</v>
      </c>
    </row>
    <row r="814" spans="1:6" s="13" customFormat="1" ht="15" customHeight="1" x14ac:dyDescent="0.2">
      <c r="A814" s="45">
        <v>26</v>
      </c>
      <c r="B814" s="46" t="s">
        <v>165</v>
      </c>
      <c r="C814" s="47">
        <v>19</v>
      </c>
      <c r="D814" s="47">
        <v>14</v>
      </c>
      <c r="E814" s="47">
        <f t="shared" si="37"/>
        <v>33</v>
      </c>
      <c r="F814" s="13" t="s">
        <v>847</v>
      </c>
    </row>
    <row r="815" spans="1:6" s="13" customFormat="1" ht="15" customHeight="1" x14ac:dyDescent="0.2">
      <c r="A815" s="45">
        <v>27</v>
      </c>
      <c r="B815" s="46" t="s">
        <v>150</v>
      </c>
      <c r="C815" s="47">
        <v>5</v>
      </c>
      <c r="D815" s="47">
        <v>24</v>
      </c>
      <c r="E815" s="47">
        <f t="shared" si="37"/>
        <v>29</v>
      </c>
      <c r="F815" s="13" t="s">
        <v>850</v>
      </c>
    </row>
    <row r="816" spans="1:6" s="13" customFormat="1" ht="15" customHeight="1" x14ac:dyDescent="0.2">
      <c r="A816" s="45">
        <v>28</v>
      </c>
      <c r="B816" s="46" t="s">
        <v>159</v>
      </c>
      <c r="C816" s="47">
        <v>8</v>
      </c>
      <c r="D816" s="47">
        <v>55</v>
      </c>
      <c r="E816" s="47">
        <f t="shared" si="37"/>
        <v>63</v>
      </c>
      <c r="F816" s="13" t="s">
        <v>839</v>
      </c>
    </row>
    <row r="817" spans="1:6" s="13" customFormat="1" ht="15" customHeight="1" x14ac:dyDescent="0.2">
      <c r="A817" s="45">
        <v>29</v>
      </c>
      <c r="B817" s="46" t="s">
        <v>174</v>
      </c>
      <c r="C817" s="47">
        <v>15</v>
      </c>
      <c r="D817" s="47">
        <v>29</v>
      </c>
      <c r="E817" s="47">
        <f t="shared" si="37"/>
        <v>44</v>
      </c>
      <c r="F817" s="13" t="s">
        <v>840</v>
      </c>
    </row>
    <row r="818" spans="1:6" s="13" customFormat="1" ht="15" customHeight="1" x14ac:dyDescent="0.2">
      <c r="A818" s="45">
        <v>30</v>
      </c>
      <c r="B818" s="46" t="s">
        <v>177</v>
      </c>
      <c r="C818" s="47">
        <v>16</v>
      </c>
      <c r="D818" s="47">
        <v>21</v>
      </c>
      <c r="E818" s="47">
        <f t="shared" si="37"/>
        <v>37</v>
      </c>
      <c r="F818" s="13" t="s">
        <v>840</v>
      </c>
    </row>
    <row r="819" spans="1:6" s="13" customFormat="1" ht="15" customHeight="1" x14ac:dyDescent="0.2">
      <c r="A819" s="45">
        <v>31</v>
      </c>
      <c r="B819" s="46" t="s">
        <v>171</v>
      </c>
      <c r="C819" s="47">
        <v>14</v>
      </c>
      <c r="D819" s="47">
        <v>16</v>
      </c>
      <c r="E819" s="47">
        <f t="shared" si="37"/>
        <v>30</v>
      </c>
      <c r="F819" s="13" t="s">
        <v>867</v>
      </c>
    </row>
    <row r="820" spans="1:6" s="13" customFormat="1" ht="15" customHeight="1" x14ac:dyDescent="0.2">
      <c r="A820" s="45">
        <v>32</v>
      </c>
      <c r="B820" s="46" t="s">
        <v>155</v>
      </c>
      <c r="C820" s="47">
        <v>34</v>
      </c>
      <c r="D820" s="47">
        <v>39</v>
      </c>
      <c r="E820" s="47">
        <f t="shared" si="37"/>
        <v>73</v>
      </c>
      <c r="F820" s="13" t="s">
        <v>851</v>
      </c>
    </row>
    <row r="821" spans="1:6" s="13" customFormat="1" ht="15" customHeight="1" x14ac:dyDescent="0.2">
      <c r="A821" s="45">
        <v>33</v>
      </c>
      <c r="B821" s="46" t="s">
        <v>185</v>
      </c>
      <c r="C821" s="47">
        <v>9</v>
      </c>
      <c r="D821" s="47">
        <v>7</v>
      </c>
      <c r="E821" s="47">
        <f t="shared" si="37"/>
        <v>16</v>
      </c>
      <c r="F821" s="13" t="s">
        <v>868</v>
      </c>
    </row>
    <row r="822" spans="1:6" s="13" customFormat="1" ht="15" customHeight="1" x14ac:dyDescent="0.2">
      <c r="A822" s="45">
        <v>34</v>
      </c>
      <c r="B822" s="46" t="s">
        <v>176</v>
      </c>
      <c r="C822" s="47">
        <v>13</v>
      </c>
      <c r="D822" s="47">
        <v>19</v>
      </c>
      <c r="E822" s="47">
        <f t="shared" si="37"/>
        <v>32</v>
      </c>
      <c r="F822" s="13" t="s">
        <v>857</v>
      </c>
    </row>
    <row r="823" spans="1:6" s="13" customFormat="1" ht="15" customHeight="1" x14ac:dyDescent="0.2">
      <c r="A823" s="45">
        <v>35</v>
      </c>
      <c r="B823" s="46" t="s">
        <v>175</v>
      </c>
      <c r="C823" s="47">
        <v>25</v>
      </c>
      <c r="D823" s="47">
        <v>20</v>
      </c>
      <c r="E823" s="47">
        <f t="shared" si="37"/>
        <v>45</v>
      </c>
      <c r="F823" s="13" t="s">
        <v>844</v>
      </c>
    </row>
    <row r="824" spans="1:6" s="13" customFormat="1" ht="15" customHeight="1" x14ac:dyDescent="0.2">
      <c r="A824" s="45">
        <v>36</v>
      </c>
      <c r="B824" s="46" t="s">
        <v>172</v>
      </c>
      <c r="C824" s="47">
        <v>28</v>
      </c>
      <c r="D824" s="47">
        <v>41</v>
      </c>
      <c r="E824" s="47">
        <f t="shared" si="37"/>
        <v>69</v>
      </c>
      <c r="F824" s="13" t="s">
        <v>853</v>
      </c>
    </row>
    <row r="825" spans="1:6" s="13" customFormat="1" ht="15" customHeight="1" x14ac:dyDescent="0.2">
      <c r="A825" s="45">
        <v>37</v>
      </c>
      <c r="B825" s="46" t="s">
        <v>167</v>
      </c>
      <c r="C825" s="47">
        <v>19</v>
      </c>
      <c r="D825" s="47">
        <v>31</v>
      </c>
      <c r="E825" s="47">
        <f t="shared" si="37"/>
        <v>50</v>
      </c>
      <c r="F825" s="13" t="s">
        <v>841</v>
      </c>
    </row>
    <row r="826" spans="1:6" s="13" customFormat="1" ht="15" customHeight="1" x14ac:dyDescent="0.2">
      <c r="A826" s="45">
        <v>38</v>
      </c>
      <c r="B826" s="46" t="s">
        <v>154</v>
      </c>
      <c r="C826" s="47">
        <v>22</v>
      </c>
      <c r="D826" s="47">
        <v>13</v>
      </c>
      <c r="E826" s="47">
        <f t="shared" si="37"/>
        <v>35</v>
      </c>
      <c r="F826" s="13" t="s">
        <v>841</v>
      </c>
    </row>
    <row r="827" spans="1:6" s="13" customFormat="1" ht="15" customHeight="1" x14ac:dyDescent="0.2">
      <c r="A827" s="45">
        <v>39</v>
      </c>
      <c r="B827" s="46" t="s">
        <v>173</v>
      </c>
      <c r="C827" s="47">
        <v>3</v>
      </c>
      <c r="D827" s="47">
        <v>5</v>
      </c>
      <c r="E827" s="47">
        <f t="shared" si="37"/>
        <v>8</v>
      </c>
      <c r="F827" s="13" t="s">
        <v>869</v>
      </c>
    </row>
    <row r="828" spans="1:6" s="13" customFormat="1" ht="15" customHeight="1" x14ac:dyDescent="0.2">
      <c r="A828" s="45">
        <v>40</v>
      </c>
      <c r="B828" s="46" t="s">
        <v>153</v>
      </c>
      <c r="C828" s="47">
        <v>4</v>
      </c>
      <c r="D828" s="47">
        <v>16</v>
      </c>
      <c r="E828" s="47">
        <f t="shared" si="37"/>
        <v>20</v>
      </c>
      <c r="F828" s="13" t="s">
        <v>870</v>
      </c>
    </row>
    <row r="829" spans="1:6" s="13" customFormat="1" ht="15" customHeight="1" x14ac:dyDescent="0.2">
      <c r="A829" s="45">
        <v>41</v>
      </c>
      <c r="B829" s="46" t="s">
        <v>170</v>
      </c>
      <c r="C829" s="47">
        <v>18</v>
      </c>
      <c r="D829" s="47">
        <v>0</v>
      </c>
      <c r="E829" s="47">
        <f t="shared" si="37"/>
        <v>18</v>
      </c>
      <c r="F829" s="13" t="s">
        <v>845</v>
      </c>
    </row>
    <row r="830" spans="1:6" s="13" customFormat="1" ht="15" customHeight="1" x14ac:dyDescent="0.2">
      <c r="A830" s="48" t="s">
        <v>59</v>
      </c>
      <c r="B830" s="49"/>
      <c r="C830" s="50">
        <f>SUM(C789:C829)</f>
        <v>1445</v>
      </c>
      <c r="D830" s="50">
        <f>SUM(D789:D829)</f>
        <v>475</v>
      </c>
      <c r="E830" s="50">
        <f>SUM(E789:E829)</f>
        <v>1920</v>
      </c>
    </row>
    <row r="831" spans="1:6" s="13" customFormat="1" ht="8.1" customHeight="1" x14ac:dyDescent="0.2">
      <c r="A831" s="51"/>
      <c r="B831" s="52"/>
      <c r="C831" s="53"/>
      <c r="D831" s="53"/>
      <c r="E831" s="53"/>
    </row>
    <row r="832" spans="1:6" s="13" customFormat="1" ht="15" customHeight="1" x14ac:dyDescent="0.2">
      <c r="A832" s="63" t="s">
        <v>194</v>
      </c>
      <c r="B832" s="64"/>
      <c r="C832" s="64"/>
      <c r="D832" s="64"/>
      <c r="E832" s="65"/>
    </row>
    <row r="833" spans="1:6" s="13" customFormat="1" ht="15" customHeight="1" x14ac:dyDescent="0.2">
      <c r="A833" s="63" t="s">
        <v>807</v>
      </c>
      <c r="B833" s="64"/>
      <c r="C833" s="64"/>
      <c r="D833" s="64"/>
      <c r="E833" s="65"/>
    </row>
    <row r="834" spans="1:6" s="13" customFormat="1" ht="15" customHeight="1" x14ac:dyDescent="0.2">
      <c r="A834" s="45">
        <v>1</v>
      </c>
      <c r="B834" s="46" t="s">
        <v>230</v>
      </c>
      <c r="C834" s="47">
        <v>22</v>
      </c>
      <c r="D834" s="47">
        <v>4</v>
      </c>
      <c r="E834" s="47">
        <f t="shared" ref="E834:E850" si="38">SUM(C834:D834)</f>
        <v>26</v>
      </c>
      <c r="F834" s="13" t="s">
        <v>823</v>
      </c>
    </row>
    <row r="835" spans="1:6" s="13" customFormat="1" ht="15" customHeight="1" x14ac:dyDescent="0.2">
      <c r="A835" s="45">
        <v>2</v>
      </c>
      <c r="B835" s="46" t="s">
        <v>224</v>
      </c>
      <c r="C835" s="47">
        <v>32</v>
      </c>
      <c r="D835" s="47">
        <v>10</v>
      </c>
      <c r="E835" s="47">
        <f t="shared" si="38"/>
        <v>42</v>
      </c>
      <c r="F835" s="13" t="s">
        <v>811</v>
      </c>
    </row>
    <row r="836" spans="1:6" s="13" customFormat="1" ht="15" customHeight="1" x14ac:dyDescent="0.2">
      <c r="A836" s="45">
        <v>3</v>
      </c>
      <c r="B836" s="46" t="s">
        <v>219</v>
      </c>
      <c r="C836" s="47">
        <v>29</v>
      </c>
      <c r="D836" s="47">
        <v>0</v>
      </c>
      <c r="E836" s="47">
        <f t="shared" si="38"/>
        <v>29</v>
      </c>
      <c r="F836" s="13" t="s">
        <v>811</v>
      </c>
    </row>
    <row r="837" spans="1:6" s="13" customFormat="1" ht="15" customHeight="1" x14ac:dyDescent="0.2">
      <c r="A837" s="45">
        <v>4</v>
      </c>
      <c r="B837" s="46" t="s">
        <v>218</v>
      </c>
      <c r="C837" s="47">
        <v>28</v>
      </c>
      <c r="D837" s="47">
        <v>0</v>
      </c>
      <c r="E837" s="47">
        <f t="shared" si="38"/>
        <v>28</v>
      </c>
      <c r="F837" s="13" t="s">
        <v>811</v>
      </c>
    </row>
    <row r="838" spans="1:6" s="13" customFormat="1" ht="15" customHeight="1" x14ac:dyDescent="0.2">
      <c r="A838" s="45">
        <v>5</v>
      </c>
      <c r="B838" s="46" t="s">
        <v>228</v>
      </c>
      <c r="C838" s="47">
        <v>15</v>
      </c>
      <c r="D838" s="47">
        <v>9</v>
      </c>
      <c r="E838" s="47">
        <f t="shared" si="38"/>
        <v>24</v>
      </c>
      <c r="F838" s="13" t="s">
        <v>836</v>
      </c>
    </row>
    <row r="839" spans="1:6" s="13" customFormat="1" ht="15" customHeight="1" x14ac:dyDescent="0.2">
      <c r="A839" s="45">
        <v>6</v>
      </c>
      <c r="B839" s="46" t="s">
        <v>217</v>
      </c>
      <c r="C839" s="47">
        <v>34</v>
      </c>
      <c r="D839" s="47">
        <v>30</v>
      </c>
      <c r="E839" s="47">
        <f t="shared" si="38"/>
        <v>64</v>
      </c>
      <c r="F839" s="13" t="s">
        <v>836</v>
      </c>
    </row>
    <row r="840" spans="1:6" s="13" customFormat="1" ht="15" customHeight="1" x14ac:dyDescent="0.2">
      <c r="A840" s="45">
        <v>7</v>
      </c>
      <c r="B840" s="46" t="s">
        <v>223</v>
      </c>
      <c r="C840" s="47">
        <v>41</v>
      </c>
      <c r="D840" s="47">
        <v>27</v>
      </c>
      <c r="E840" s="47">
        <f t="shared" si="38"/>
        <v>68</v>
      </c>
      <c r="F840" s="13" t="s">
        <v>836</v>
      </c>
    </row>
    <row r="841" spans="1:6" s="13" customFormat="1" ht="15" customHeight="1" x14ac:dyDescent="0.2">
      <c r="A841" s="45">
        <v>8</v>
      </c>
      <c r="B841" s="46" t="s">
        <v>215</v>
      </c>
      <c r="C841" s="47">
        <v>11</v>
      </c>
      <c r="D841" s="47">
        <v>4</v>
      </c>
      <c r="E841" s="47">
        <f t="shared" si="38"/>
        <v>15</v>
      </c>
      <c r="F841" s="13" t="s">
        <v>838</v>
      </c>
    </row>
    <row r="842" spans="1:6" s="13" customFormat="1" ht="15" customHeight="1" x14ac:dyDescent="0.2">
      <c r="A842" s="45">
        <v>9</v>
      </c>
      <c r="B842" s="46" t="s">
        <v>226</v>
      </c>
      <c r="C842" s="47">
        <v>34</v>
      </c>
      <c r="D842" s="47">
        <v>21</v>
      </c>
      <c r="E842" s="47">
        <f t="shared" si="38"/>
        <v>55</v>
      </c>
      <c r="F842" s="13" t="s">
        <v>838</v>
      </c>
    </row>
    <row r="843" spans="1:6" s="13" customFormat="1" ht="15" customHeight="1" x14ac:dyDescent="0.2">
      <c r="A843" s="45">
        <v>10</v>
      </c>
      <c r="B843" s="46" t="s">
        <v>216</v>
      </c>
      <c r="C843" s="47">
        <v>5</v>
      </c>
      <c r="D843" s="47">
        <v>35</v>
      </c>
      <c r="E843" s="47">
        <f t="shared" si="38"/>
        <v>40</v>
      </c>
      <c r="F843" s="13" t="s">
        <v>839</v>
      </c>
    </row>
    <row r="844" spans="1:6" s="13" customFormat="1" ht="15" customHeight="1" x14ac:dyDescent="0.2">
      <c r="A844" s="45">
        <v>11</v>
      </c>
      <c r="B844" s="46" t="s">
        <v>222</v>
      </c>
      <c r="C844" s="47">
        <v>13</v>
      </c>
      <c r="D844" s="47">
        <v>15</v>
      </c>
      <c r="E844" s="47">
        <f t="shared" si="38"/>
        <v>28</v>
      </c>
      <c r="F844" s="13" t="s">
        <v>851</v>
      </c>
    </row>
    <row r="845" spans="1:6" s="13" customFormat="1" ht="15" customHeight="1" x14ac:dyDescent="0.2">
      <c r="A845" s="45">
        <v>12</v>
      </c>
      <c r="B845" s="46" t="s">
        <v>229</v>
      </c>
      <c r="C845" s="47">
        <v>9</v>
      </c>
      <c r="D845" s="47">
        <v>15</v>
      </c>
      <c r="E845" s="47">
        <f t="shared" si="38"/>
        <v>24</v>
      </c>
      <c r="F845" s="13" t="s">
        <v>851</v>
      </c>
    </row>
    <row r="846" spans="1:6" s="13" customFormat="1" ht="15" customHeight="1" x14ac:dyDescent="0.2">
      <c r="A846" s="45">
        <v>13</v>
      </c>
      <c r="B846" s="46" t="s">
        <v>220</v>
      </c>
      <c r="C846" s="47">
        <v>26</v>
      </c>
      <c r="D846" s="47">
        <v>35</v>
      </c>
      <c r="E846" s="47">
        <f t="shared" si="38"/>
        <v>61</v>
      </c>
      <c r="F846" s="13" t="s">
        <v>851</v>
      </c>
    </row>
    <row r="847" spans="1:6" s="13" customFormat="1" ht="15" customHeight="1" x14ac:dyDescent="0.2">
      <c r="A847" s="45">
        <v>14</v>
      </c>
      <c r="B847" s="46" t="s">
        <v>214</v>
      </c>
      <c r="C847" s="47">
        <v>4</v>
      </c>
      <c r="D847" s="47">
        <v>22</v>
      </c>
      <c r="E847" s="47">
        <f t="shared" si="38"/>
        <v>26</v>
      </c>
      <c r="F847" s="13" t="s">
        <v>853</v>
      </c>
    </row>
    <row r="848" spans="1:6" s="13" customFormat="1" ht="15" customHeight="1" x14ac:dyDescent="0.2">
      <c r="A848" s="45">
        <v>15</v>
      </c>
      <c r="B848" s="46" t="s">
        <v>227</v>
      </c>
      <c r="C848" s="47">
        <v>7</v>
      </c>
      <c r="D848" s="47">
        <v>22</v>
      </c>
      <c r="E848" s="47">
        <f t="shared" si="38"/>
        <v>29</v>
      </c>
      <c r="F848" s="13" t="s">
        <v>853</v>
      </c>
    </row>
    <row r="849" spans="1:6" s="13" customFormat="1" ht="15" customHeight="1" x14ac:dyDescent="0.2">
      <c r="A849" s="45">
        <v>16</v>
      </c>
      <c r="B849" s="46" t="s">
        <v>225</v>
      </c>
      <c r="C849" s="47">
        <v>46</v>
      </c>
      <c r="D849" s="47">
        <v>57</v>
      </c>
      <c r="E849" s="47">
        <f t="shared" si="38"/>
        <v>103</v>
      </c>
      <c r="F849" s="13" t="s">
        <v>853</v>
      </c>
    </row>
    <row r="850" spans="1:6" s="13" customFormat="1" ht="15" customHeight="1" x14ac:dyDescent="0.2">
      <c r="A850" s="45">
        <v>17</v>
      </c>
      <c r="B850" s="46" t="s">
        <v>221</v>
      </c>
      <c r="C850" s="47">
        <v>24</v>
      </c>
      <c r="D850" s="47">
        <v>18</v>
      </c>
      <c r="E850" s="47">
        <f t="shared" si="38"/>
        <v>42</v>
      </c>
      <c r="F850" s="13" t="s">
        <v>853</v>
      </c>
    </row>
    <row r="851" spans="1:6" s="13" customFormat="1" ht="15" customHeight="1" x14ac:dyDescent="0.2">
      <c r="A851" s="48" t="s">
        <v>59</v>
      </c>
      <c r="B851" s="49"/>
      <c r="C851" s="50">
        <f>SUM(C834:C850)</f>
        <v>380</v>
      </c>
      <c r="D851" s="50">
        <f>SUM(D834:D850)</f>
        <v>324</v>
      </c>
      <c r="E851" s="50">
        <f>SUM(E834:E850)</f>
        <v>704</v>
      </c>
    </row>
    <row r="852" spans="1:6" s="13" customFormat="1" ht="8.1" customHeight="1" x14ac:dyDescent="0.2">
      <c r="A852" s="54"/>
      <c r="B852" s="55"/>
      <c r="C852" s="56"/>
      <c r="D852" s="56"/>
      <c r="E852" s="56"/>
    </row>
    <row r="853" spans="1:6" s="13" customFormat="1" ht="15" customHeight="1" x14ac:dyDescent="0.2">
      <c r="A853" s="63" t="s">
        <v>68</v>
      </c>
      <c r="B853" s="64"/>
      <c r="C853" s="64"/>
      <c r="D853" s="64"/>
      <c r="E853" s="65"/>
    </row>
    <row r="854" spans="1:6" s="13" customFormat="1" ht="15" customHeight="1" x14ac:dyDescent="0.2">
      <c r="A854" s="63" t="s">
        <v>807</v>
      </c>
      <c r="B854" s="64"/>
      <c r="C854" s="64"/>
      <c r="D854" s="64"/>
      <c r="E854" s="65"/>
    </row>
    <row r="855" spans="1:6" s="14" customFormat="1" ht="15" customHeight="1" x14ac:dyDescent="0.2">
      <c r="A855" s="45">
        <v>1</v>
      </c>
      <c r="B855" s="46" t="s">
        <v>88</v>
      </c>
      <c r="C855" s="47">
        <v>27</v>
      </c>
      <c r="D855" s="47">
        <v>8</v>
      </c>
      <c r="E855" s="47">
        <f t="shared" ref="E855" si="39">SUM(C855:D855)</f>
        <v>35</v>
      </c>
      <c r="F855" s="13" t="s">
        <v>868</v>
      </c>
    </row>
    <row r="856" spans="1:6" s="14" customFormat="1" ht="15" customHeight="1" x14ac:dyDescent="0.25">
      <c r="A856" s="48" t="s">
        <v>59</v>
      </c>
      <c r="B856" s="49"/>
      <c r="C856" s="50">
        <f>SUM(C855:C855)</f>
        <v>27</v>
      </c>
      <c r="D856" s="50">
        <f>SUM(D855:D855)</f>
        <v>8</v>
      </c>
      <c r="E856" s="50">
        <f>SUM(E855:E855)</f>
        <v>35</v>
      </c>
    </row>
    <row r="857" spans="1:6" s="15" customFormat="1" ht="8.1" customHeight="1" x14ac:dyDescent="0.25">
      <c r="A857" s="51"/>
      <c r="B857" s="52"/>
      <c r="C857" s="53"/>
      <c r="D857" s="53"/>
      <c r="E857" s="53"/>
    </row>
    <row r="858" spans="1:6" s="13" customFormat="1" ht="15" customHeight="1" x14ac:dyDescent="0.2">
      <c r="A858" s="63" t="s">
        <v>462</v>
      </c>
      <c r="B858" s="64"/>
      <c r="C858" s="64"/>
      <c r="D858" s="64"/>
      <c r="E858" s="65"/>
    </row>
    <row r="859" spans="1:6" s="13" customFormat="1" ht="15" customHeight="1" x14ac:dyDescent="0.2">
      <c r="A859" s="63" t="s">
        <v>192</v>
      </c>
      <c r="B859" s="64"/>
      <c r="C859" s="64"/>
      <c r="D859" s="64"/>
      <c r="E859" s="65"/>
    </row>
    <row r="860" spans="1:6" s="13" customFormat="1" ht="15" customHeight="1" x14ac:dyDescent="0.2">
      <c r="A860" s="45">
        <v>1</v>
      </c>
      <c r="B860" s="46" t="s">
        <v>463</v>
      </c>
      <c r="C860" s="47">
        <v>1</v>
      </c>
      <c r="D860" s="47">
        <v>0</v>
      </c>
      <c r="E860" s="47">
        <f>SUM(C860:D860)</f>
        <v>1</v>
      </c>
      <c r="F860" s="13" t="s">
        <v>823</v>
      </c>
    </row>
    <row r="861" spans="1:6" s="13" customFormat="1" ht="15" customHeight="1" x14ac:dyDescent="0.2">
      <c r="A861" s="48" t="s">
        <v>59</v>
      </c>
      <c r="B861" s="49"/>
      <c r="C861" s="50">
        <f>SUM(C860:C860)</f>
        <v>1</v>
      </c>
      <c r="D861" s="50">
        <f>SUM(D860:D860)</f>
        <v>0</v>
      </c>
      <c r="E861" s="50">
        <f>SUM(E860:E860)</f>
        <v>1</v>
      </c>
    </row>
    <row r="862" spans="1:6" s="13" customFormat="1" ht="8.1" customHeight="1" x14ac:dyDescent="0.2">
      <c r="A862" s="51"/>
      <c r="B862" s="52"/>
      <c r="C862" s="53"/>
      <c r="D862" s="53"/>
      <c r="E862" s="53"/>
    </row>
    <row r="863" spans="1:6" s="13" customFormat="1" ht="15" customHeight="1" x14ac:dyDescent="0.2">
      <c r="A863" s="63" t="s">
        <v>191</v>
      </c>
      <c r="B863" s="64"/>
      <c r="C863" s="64"/>
      <c r="D863" s="64"/>
      <c r="E863" s="65"/>
    </row>
    <row r="864" spans="1:6" s="13" customFormat="1" ht="15" customHeight="1" x14ac:dyDescent="0.2">
      <c r="A864" s="63" t="s">
        <v>192</v>
      </c>
      <c r="B864" s="64"/>
      <c r="C864" s="64"/>
      <c r="D864" s="64"/>
      <c r="E864" s="65"/>
    </row>
    <row r="865" spans="1:6" s="13" customFormat="1" ht="15" customHeight="1" x14ac:dyDescent="0.2">
      <c r="A865" s="45">
        <v>1</v>
      </c>
      <c r="B865" s="46" t="s">
        <v>193</v>
      </c>
      <c r="C865" s="47">
        <v>19</v>
      </c>
      <c r="D865" s="47">
        <v>15</v>
      </c>
      <c r="E865" s="47">
        <f>SUM(C865:D865)</f>
        <v>34</v>
      </c>
      <c r="F865" s="13" t="s">
        <v>836</v>
      </c>
    </row>
    <row r="866" spans="1:6" s="13" customFormat="1" ht="15" customHeight="1" x14ac:dyDescent="0.2">
      <c r="A866" s="48" t="s">
        <v>59</v>
      </c>
      <c r="B866" s="49"/>
      <c r="C866" s="50">
        <f>SUM(C865:C865)</f>
        <v>19</v>
      </c>
      <c r="D866" s="50">
        <f>SUM(D865:D865)</f>
        <v>15</v>
      </c>
      <c r="E866" s="50">
        <f>SUM(E865:E865)</f>
        <v>34</v>
      </c>
    </row>
    <row r="867" spans="1:6" s="13" customFormat="1" ht="8.1" customHeight="1" x14ac:dyDescent="0.2">
      <c r="A867" s="51"/>
      <c r="B867" s="52"/>
      <c r="C867" s="53"/>
      <c r="D867" s="53"/>
      <c r="E867" s="53"/>
    </row>
    <row r="868" spans="1:6" s="13" customFormat="1" ht="15" customHeight="1" x14ac:dyDescent="0.2">
      <c r="A868" s="63" t="s">
        <v>472</v>
      </c>
      <c r="B868" s="64"/>
      <c r="C868" s="64"/>
      <c r="D868" s="64"/>
      <c r="E868" s="65"/>
    </row>
    <row r="869" spans="1:6" s="13" customFormat="1" ht="15" customHeight="1" x14ac:dyDescent="0.2">
      <c r="A869" s="63" t="s">
        <v>473</v>
      </c>
      <c r="B869" s="64"/>
      <c r="C869" s="64"/>
      <c r="D869" s="64"/>
      <c r="E869" s="65"/>
    </row>
    <row r="870" spans="1:6" s="13" customFormat="1" ht="15" customHeight="1" x14ac:dyDescent="0.2">
      <c r="A870" s="45">
        <v>1</v>
      </c>
      <c r="B870" s="46" t="s">
        <v>560</v>
      </c>
      <c r="C870" s="47">
        <v>37</v>
      </c>
      <c r="D870" s="47">
        <v>2</v>
      </c>
      <c r="E870" s="47">
        <f t="shared" ref="E870" si="40">SUM(C870:D870)</f>
        <v>39</v>
      </c>
      <c r="F870" s="13" t="s">
        <v>823</v>
      </c>
    </row>
    <row r="871" spans="1:6" s="13" customFormat="1" ht="15" customHeight="1" x14ac:dyDescent="0.2">
      <c r="A871" s="48" t="s">
        <v>59</v>
      </c>
      <c r="B871" s="49"/>
      <c r="C871" s="50">
        <f>SUM(C870:C870)</f>
        <v>37</v>
      </c>
      <c r="D871" s="50">
        <f>SUM(D870:D870)</f>
        <v>2</v>
      </c>
      <c r="E871" s="50">
        <f>SUM(E870:E870)</f>
        <v>39</v>
      </c>
    </row>
    <row r="872" spans="1:6" s="13" customFormat="1" ht="9.9499999999999993" customHeight="1" x14ac:dyDescent="0.2">
      <c r="A872" s="20"/>
      <c r="B872" s="21"/>
      <c r="C872" s="22"/>
      <c r="D872" s="22"/>
      <c r="E872" s="22"/>
    </row>
    <row r="873" spans="1:6" s="27" customFormat="1" ht="9.9499999999999993" customHeight="1" x14ac:dyDescent="0.2">
      <c r="A873" s="23"/>
      <c r="B873" s="24"/>
      <c r="C873" s="25"/>
      <c r="D873" s="26"/>
      <c r="E873" s="26"/>
    </row>
    <row r="874" spans="1:6" s="27" customFormat="1" ht="15.95" customHeight="1" x14ac:dyDescent="0.2">
      <c r="A874" s="28">
        <v>1</v>
      </c>
      <c r="B874" s="29" t="s">
        <v>769</v>
      </c>
      <c r="C874" s="30">
        <f>SUM(E14,E45,E83,E138,E197,E242,E305,E352)</f>
        <v>7542</v>
      </c>
      <c r="D874" s="26"/>
      <c r="E874" s="26"/>
    </row>
    <row r="875" spans="1:6" s="27" customFormat="1" ht="15.95" customHeight="1" x14ac:dyDescent="0.2">
      <c r="A875" s="28">
        <v>2</v>
      </c>
      <c r="B875" s="29" t="s">
        <v>770</v>
      </c>
      <c r="C875" s="30">
        <f>SUM(E359,E369,E380)</f>
        <v>464</v>
      </c>
      <c r="D875" s="26"/>
      <c r="E875" s="26"/>
    </row>
    <row r="876" spans="1:6" s="27" customFormat="1" ht="15.95" customHeight="1" x14ac:dyDescent="0.2">
      <c r="A876" s="28">
        <v>3</v>
      </c>
      <c r="B876" s="29" t="s">
        <v>771</v>
      </c>
      <c r="C876" s="30">
        <f>E385</f>
        <v>17</v>
      </c>
      <c r="D876" s="26"/>
      <c r="E876" s="26"/>
    </row>
    <row r="877" spans="1:6" s="27" customFormat="1" ht="15.95" customHeight="1" x14ac:dyDescent="0.2">
      <c r="A877" s="28">
        <v>4</v>
      </c>
      <c r="B877" s="29" t="s">
        <v>772</v>
      </c>
      <c r="C877" s="30">
        <f>SUM(E391,E397)</f>
        <v>102</v>
      </c>
      <c r="D877" s="26"/>
      <c r="E877" s="26"/>
    </row>
    <row r="878" spans="1:6" s="27" customFormat="1" ht="15.95" customHeight="1" x14ac:dyDescent="0.2">
      <c r="A878" s="28">
        <v>5</v>
      </c>
      <c r="B878" s="31" t="s">
        <v>773</v>
      </c>
      <c r="C878" s="31">
        <f>SUM(E406,E413)</f>
        <v>208</v>
      </c>
      <c r="D878" s="31"/>
      <c r="E878" s="31"/>
    </row>
    <row r="879" spans="1:6" s="27" customFormat="1" ht="15.95" customHeight="1" x14ac:dyDescent="0.2">
      <c r="A879" s="28">
        <v>6</v>
      </c>
      <c r="B879" s="29" t="s">
        <v>774</v>
      </c>
      <c r="C879" s="31">
        <f>E422</f>
        <v>91</v>
      </c>
      <c r="D879" s="31"/>
      <c r="E879" s="31"/>
    </row>
    <row r="880" spans="1:6" s="27" customFormat="1" ht="15.95" customHeight="1" x14ac:dyDescent="0.2">
      <c r="A880" s="28">
        <v>7</v>
      </c>
      <c r="B880" s="29" t="s">
        <v>775</v>
      </c>
      <c r="C880" s="30">
        <f>SUM(E427,E435,E445,E465,E487,E508)</f>
        <v>918</v>
      </c>
      <c r="D880" s="26"/>
      <c r="E880" s="26"/>
    </row>
    <row r="881" spans="1:5" s="27" customFormat="1" ht="15.95" customHeight="1" x14ac:dyDescent="0.2">
      <c r="A881" s="28">
        <v>8</v>
      </c>
      <c r="B881" s="29" t="s">
        <v>776</v>
      </c>
      <c r="C881" s="30">
        <f>SUM(E514,E520)</f>
        <v>21</v>
      </c>
      <c r="D881" s="26"/>
      <c r="E881" s="26"/>
    </row>
    <row r="882" spans="1:5" s="27" customFormat="1" ht="15.95" customHeight="1" x14ac:dyDescent="0.2">
      <c r="A882" s="28">
        <v>9</v>
      </c>
      <c r="B882" s="29" t="s">
        <v>777</v>
      </c>
      <c r="C882" s="30">
        <f>SUM(E532,E546,E556)</f>
        <v>172</v>
      </c>
      <c r="D882" s="26"/>
      <c r="E882" s="26"/>
    </row>
    <row r="883" spans="1:5" s="27" customFormat="1" ht="15.95" customHeight="1" x14ac:dyDescent="0.2">
      <c r="A883" s="28">
        <v>10</v>
      </c>
      <c r="B883" s="29" t="s">
        <v>778</v>
      </c>
      <c r="C883" s="30">
        <f>SUM(E564,E571)</f>
        <v>68</v>
      </c>
      <c r="D883" s="26"/>
      <c r="E883" s="26"/>
    </row>
    <row r="884" spans="1:5" s="27" customFormat="1" ht="15.95" customHeight="1" x14ac:dyDescent="0.2">
      <c r="A884" s="28">
        <v>11</v>
      </c>
      <c r="B884" s="29" t="s">
        <v>779</v>
      </c>
      <c r="C884" s="30">
        <f>SUM(E585,E600)</f>
        <v>271</v>
      </c>
      <c r="D884" s="26"/>
      <c r="E884" s="26"/>
    </row>
    <row r="885" spans="1:5" s="27" customFormat="1" ht="15.95" customHeight="1" x14ac:dyDescent="0.2">
      <c r="A885" s="28">
        <v>12</v>
      </c>
      <c r="B885" s="29" t="s">
        <v>780</v>
      </c>
      <c r="C885" s="30">
        <f>SUM(E606,E611,E619,E624,E629)</f>
        <v>201</v>
      </c>
      <c r="D885" s="26"/>
      <c r="E885" s="26"/>
    </row>
    <row r="886" spans="1:5" s="27" customFormat="1" ht="15.95" customHeight="1" x14ac:dyDescent="0.2">
      <c r="A886" s="28">
        <v>13</v>
      </c>
      <c r="B886" s="29" t="s">
        <v>781</v>
      </c>
      <c r="C886" s="30">
        <f>SUM(E652,E687,E730,E785,E830)</f>
        <v>7087</v>
      </c>
      <c r="D886" s="26"/>
      <c r="E886" s="26"/>
    </row>
    <row r="887" spans="1:5" s="27" customFormat="1" ht="15.95" customHeight="1" x14ac:dyDescent="0.2">
      <c r="A887" s="28">
        <v>14</v>
      </c>
      <c r="B887" s="31" t="s">
        <v>782</v>
      </c>
      <c r="C887" s="30">
        <f>SUM(E851,E856)</f>
        <v>739</v>
      </c>
      <c r="D887" s="26"/>
      <c r="E887" s="26"/>
    </row>
    <row r="888" spans="1:5" s="27" customFormat="1" ht="15.95" customHeight="1" x14ac:dyDescent="0.2">
      <c r="A888" s="28">
        <v>15</v>
      </c>
      <c r="B888" s="32" t="s">
        <v>783</v>
      </c>
      <c r="C888" s="30">
        <f>SUM(E861,E866)</f>
        <v>35</v>
      </c>
      <c r="D888" s="26"/>
      <c r="E888" s="26"/>
    </row>
    <row r="889" spans="1:5" s="27" customFormat="1" ht="15.95" customHeight="1" x14ac:dyDescent="0.2">
      <c r="A889" s="28">
        <v>16</v>
      </c>
      <c r="B889" s="32" t="s">
        <v>784</v>
      </c>
      <c r="C889" s="33">
        <f>E871</f>
        <v>39</v>
      </c>
      <c r="D889" s="34"/>
      <c r="E889" s="34"/>
    </row>
    <row r="890" spans="1:5" s="27" customFormat="1" ht="15.95" customHeight="1" x14ac:dyDescent="0.2">
      <c r="A890" s="35"/>
      <c r="B890" s="24" t="s">
        <v>785</v>
      </c>
      <c r="C890" s="25">
        <f>SUM(C874:C889)</f>
        <v>17975</v>
      </c>
      <c r="D890" s="25">
        <f>SUM(A241,A304,A351,A358,A368,A379,A384,A390,A396,A405,A412,A421,A455,A486,A623,A628,A686,A729,A784,A829,A850,A855,A865,A870)</f>
        <v>376</v>
      </c>
      <c r="E890" s="36" t="s">
        <v>62</v>
      </c>
    </row>
    <row r="891" spans="1:5" s="27" customFormat="1" ht="18" customHeight="1" x14ac:dyDescent="0.2">
      <c r="A891" s="35"/>
      <c r="B891" s="76" t="s">
        <v>809</v>
      </c>
      <c r="C891" s="76"/>
      <c r="D891" s="76"/>
      <c r="E891" s="76"/>
    </row>
    <row r="892" spans="1:5" s="27" customFormat="1" ht="15.95" customHeight="1" x14ac:dyDescent="0.2">
      <c r="A892" s="37"/>
      <c r="B892" s="38" t="s">
        <v>786</v>
      </c>
      <c r="C892" s="25">
        <f>SUM(C893:C901)</f>
        <v>4553</v>
      </c>
      <c r="D892" s="26"/>
      <c r="E892" s="26"/>
    </row>
    <row r="893" spans="1:5" s="27" customFormat="1" ht="15.95" customHeight="1" x14ac:dyDescent="0.2">
      <c r="A893" s="28">
        <v>1</v>
      </c>
      <c r="B893" s="29" t="s">
        <v>769</v>
      </c>
      <c r="C893" s="30">
        <f>E352</f>
        <v>1990</v>
      </c>
      <c r="D893" s="26"/>
      <c r="E893" s="26"/>
    </row>
    <row r="894" spans="1:5" s="27" customFormat="1" ht="15.95" customHeight="1" x14ac:dyDescent="0.2">
      <c r="A894" s="28">
        <v>2</v>
      </c>
      <c r="B894" s="29" t="s">
        <v>770</v>
      </c>
      <c r="C894" s="30">
        <f>E380</f>
        <v>220</v>
      </c>
      <c r="D894" s="26"/>
      <c r="E894" s="26"/>
    </row>
    <row r="895" spans="1:5" s="27" customFormat="1" ht="15.95" customHeight="1" x14ac:dyDescent="0.2">
      <c r="A895" s="28">
        <v>3</v>
      </c>
      <c r="B895" s="29" t="s">
        <v>772</v>
      </c>
      <c r="C895" s="30">
        <f>E397</f>
        <v>51</v>
      </c>
      <c r="D895" s="26"/>
      <c r="E895" s="26"/>
    </row>
    <row r="896" spans="1:5" s="27" customFormat="1" ht="15.95" customHeight="1" x14ac:dyDescent="0.2">
      <c r="A896" s="28">
        <v>4</v>
      </c>
      <c r="B896" s="31" t="s">
        <v>773</v>
      </c>
      <c r="C896" s="31">
        <f>E413</f>
        <v>82</v>
      </c>
      <c r="D896" s="31"/>
      <c r="E896" s="31"/>
    </row>
    <row r="897" spans="1:5" s="27" customFormat="1" ht="15.95" customHeight="1" x14ac:dyDescent="0.2">
      <c r="A897" s="28">
        <v>5</v>
      </c>
      <c r="B897" s="29" t="s">
        <v>774</v>
      </c>
      <c r="C897" s="31">
        <f>E422</f>
        <v>91</v>
      </c>
      <c r="D897" s="31"/>
      <c r="E897" s="31"/>
    </row>
    <row r="898" spans="1:5" s="27" customFormat="1" ht="15.95" customHeight="1" x14ac:dyDescent="0.2">
      <c r="A898" s="28">
        <v>6</v>
      </c>
      <c r="B898" s="29" t="s">
        <v>787</v>
      </c>
      <c r="C898" s="30">
        <f>E508</f>
        <v>121</v>
      </c>
      <c r="D898" s="26"/>
      <c r="E898" s="26"/>
    </row>
    <row r="899" spans="1:5" s="27" customFormat="1" ht="15.95" customHeight="1" x14ac:dyDescent="0.2">
      <c r="A899" s="28">
        <v>7</v>
      </c>
      <c r="B899" s="29" t="s">
        <v>780</v>
      </c>
      <c r="C899" s="30">
        <f>E629</f>
        <v>43</v>
      </c>
      <c r="D899" s="26"/>
      <c r="E899" s="26"/>
    </row>
    <row r="900" spans="1:5" s="27" customFormat="1" ht="15.95" customHeight="1" x14ac:dyDescent="0.2">
      <c r="A900" s="28">
        <v>8</v>
      </c>
      <c r="B900" s="29" t="s">
        <v>781</v>
      </c>
      <c r="C900" s="30">
        <f>E830</f>
        <v>1920</v>
      </c>
      <c r="D900" s="26"/>
      <c r="E900" s="26"/>
    </row>
    <row r="901" spans="1:5" s="27" customFormat="1" ht="15.95" customHeight="1" x14ac:dyDescent="0.2">
      <c r="A901" s="28">
        <v>9</v>
      </c>
      <c r="B901" s="31" t="s">
        <v>782</v>
      </c>
      <c r="C901" s="31">
        <f>E856</f>
        <v>35</v>
      </c>
      <c r="D901" s="31"/>
      <c r="E901" s="31"/>
    </row>
    <row r="902" spans="1:5" s="27" customFormat="1" ht="12" customHeight="1" x14ac:dyDescent="0.2">
      <c r="A902" s="35"/>
      <c r="B902" s="39"/>
      <c r="C902" s="25"/>
      <c r="D902" s="26"/>
      <c r="E902" s="26"/>
    </row>
    <row r="903" spans="1:5" s="27" customFormat="1" ht="18" customHeight="1" x14ac:dyDescent="0.25">
      <c r="A903" s="35"/>
      <c r="B903" s="35"/>
      <c r="C903" s="77" t="s">
        <v>67</v>
      </c>
      <c r="D903" s="77"/>
      <c r="E903" s="77"/>
    </row>
    <row r="904" spans="1:5" s="27" customFormat="1" ht="18" customHeight="1" x14ac:dyDescent="0.2">
      <c r="A904" s="78" t="s">
        <v>788</v>
      </c>
      <c r="B904" s="78"/>
      <c r="C904" s="79" t="s">
        <v>789</v>
      </c>
      <c r="D904" s="79"/>
      <c r="E904" s="79"/>
    </row>
    <row r="905" spans="1:5" s="27" customFormat="1" ht="17.100000000000001" customHeight="1" x14ac:dyDescent="0.2">
      <c r="A905" s="23"/>
      <c r="B905" s="24"/>
      <c r="C905" s="25"/>
      <c r="D905" s="26"/>
      <c r="E905" s="26"/>
    </row>
    <row r="906" spans="1:5" s="27" customFormat="1" ht="17.100000000000001" customHeight="1" x14ac:dyDescent="0.2">
      <c r="A906" s="23"/>
      <c r="B906" s="24"/>
      <c r="C906" s="25"/>
      <c r="D906" s="26"/>
      <c r="E906" s="26"/>
    </row>
    <row r="907" spans="1:5" s="27" customFormat="1" ht="17.100000000000001" customHeight="1" x14ac:dyDescent="0.2">
      <c r="A907" s="23"/>
      <c r="B907" s="24"/>
      <c r="C907" s="25"/>
      <c r="D907" s="26"/>
      <c r="E907" s="26"/>
    </row>
    <row r="908" spans="1:5" s="27" customFormat="1" ht="17.100000000000001" customHeight="1" x14ac:dyDescent="0.2">
      <c r="A908" s="23"/>
      <c r="B908" s="24"/>
      <c r="C908" s="25"/>
      <c r="D908" s="26"/>
      <c r="E908" s="26"/>
    </row>
    <row r="909" spans="1:5" s="27" customFormat="1" ht="17.100000000000001" customHeight="1" x14ac:dyDescent="0.25">
      <c r="A909" s="80" t="s">
        <v>790</v>
      </c>
      <c r="B909" s="80"/>
      <c r="C909" s="79" t="s">
        <v>791</v>
      </c>
      <c r="D909" s="79"/>
      <c r="E909" s="79"/>
    </row>
    <row r="910" spans="1:5" ht="9.9499999999999993" customHeight="1" x14ac:dyDescent="0.2">
      <c r="C910" s="66"/>
      <c r="D910" s="66"/>
      <c r="E910" s="66"/>
    </row>
    <row r="911" spans="1:5" ht="15" customHeight="1" x14ac:dyDescent="0.2">
      <c r="A911" s="40" t="s">
        <v>792</v>
      </c>
      <c r="B911" s="40"/>
      <c r="C911" s="40">
        <f>SUM(E12,E18:E23,E49:E55,E87:E97,E142:E150,E201:E206,E246:E252,E309:E314,E363,E373,E389,E395,E401,E417,E431,E439,E449,E457,E469:E470,E491:E493,E524,E536:E537,E550,E560,E575:E576,E589:E590,E604,E615,E623,E628,E633:E635,E656:E658,E691:E695,E734:E739,E789:E792,E834,E860,E870)</f>
        <v>2525</v>
      </c>
    </row>
    <row r="912" spans="1:5" ht="15" customHeight="1" x14ac:dyDescent="0.2">
      <c r="A912" s="41" t="s">
        <v>793</v>
      </c>
      <c r="B912" s="41"/>
      <c r="C912" s="41">
        <f>SUM(E24:E25,E56:E58,E98:E102,E151:E156,E207:E212,E253:E259,E315:E317,E440,E458,E471:E472,E494:E495,E525,E538:E539,E561,E577,E591:E592,E636:E637,E659:E661,E696:E699,E740:E744,E793:E794)</f>
        <v>1508</v>
      </c>
    </row>
    <row r="913" spans="1:7" ht="15" customHeight="1" x14ac:dyDescent="0.2">
      <c r="A913" s="41" t="s">
        <v>794</v>
      </c>
      <c r="B913" s="41"/>
      <c r="C913" s="41">
        <f>SUM(E26:E32,E59:E66,E103:E113,E157:E166,E213:E219,E260:E270,E318:E322,E356,E364:E365,E374,E418,E426,E433,E441,E450,E459,E473:E474,E496:E497,E526:E527,E540:E541,E578,E593,E616,E638:E639,E662:E663,E700:E702,E745:E749,E795:E797)</f>
        <v>2111</v>
      </c>
    </row>
    <row r="914" spans="1:7" ht="15" customHeight="1" x14ac:dyDescent="0.2">
      <c r="A914" s="40" t="s">
        <v>795</v>
      </c>
      <c r="B914" s="40"/>
      <c r="C914" s="40">
        <f>SUM(E13,E33:E38,E67:E76,E114:E126,E167:E183,E220:E228,E271:E284,E323:E332,E357:E358,E366:E368,E375:E378,E384,E390,E396,E402:E405,E410:E411,E434,E442,E451,E455,E460,E476:E478,E498,E512,E518,E528:E529,E542:E543,E551:E553,E562,E568,E579:E580,E594:E595,E610,E617,E640:E642,E664:E668,E703:E707,E750:E754,E798:E801,E835:E837)</f>
        <v>4238</v>
      </c>
    </row>
    <row r="915" spans="1:7" ht="15" customHeight="1" x14ac:dyDescent="0.2">
      <c r="A915" s="41" t="s">
        <v>796</v>
      </c>
      <c r="B915" s="41"/>
      <c r="C915" s="41">
        <f>SUM(E39,E77:E78,E127,E184,E229,E285,E333,E456,E461,E479,E530,E569,E581,E643,E669,E708,E755,E802)</f>
        <v>345</v>
      </c>
    </row>
    <row r="916" spans="1:7" ht="15" customHeight="1" x14ac:dyDescent="0.2">
      <c r="A916" s="40" t="s">
        <v>797</v>
      </c>
      <c r="B916" s="40"/>
      <c r="C916" s="40">
        <f>SUM(E40:E44,E79:E82,E128:E134,E185:E190,E230:E236,E286:E293,E334:E340,E379,E412,E419:E420,E432,E443,E452,E462,E475,E480:E483,E499:E503,E531,E544:E545,E554:E555,E563,E570,E583:E584,E598:E599,E605,E618,E644:E648,E670:E678,E709:E719,E756:E768,E803:E813,E838:E842,E865)</f>
        <v>3745</v>
      </c>
    </row>
    <row r="917" spans="1:7" ht="15" customHeight="1" x14ac:dyDescent="0.2">
      <c r="A917" s="41" t="s">
        <v>798</v>
      </c>
      <c r="B917" s="41"/>
      <c r="C917" s="41">
        <f>SUM(E135:E136,E191:E194,E237:E239,E294:E301,E341:E349,E444,E453:E454,E463:E464,E484:E485,E504:E505,E513,E519,E582,E596:E597,E649:E650,E679:E682,E720:E725,E769:E780,E814:E824,E843:E850,E855)</f>
        <v>2558</v>
      </c>
    </row>
    <row r="918" spans="1:7" ht="15" customHeight="1" x14ac:dyDescent="0.2">
      <c r="A918" s="41" t="s">
        <v>799</v>
      </c>
      <c r="B918" s="41"/>
      <c r="C918" s="41">
        <f>SUM(E137,E195,E240,E302,E350,E421,E486,E506,E651,E683:E685,E726:E728,E781:E783,E825:E828)</f>
        <v>710</v>
      </c>
    </row>
    <row r="919" spans="1:7" ht="15" customHeight="1" x14ac:dyDescent="0.2">
      <c r="A919" s="41" t="s">
        <v>800</v>
      </c>
      <c r="B919" s="41"/>
      <c r="C919" s="41">
        <f>SUM(E196,E241,E303:E304,E351,E507,E686,E729,E784,E829)</f>
        <v>235</v>
      </c>
    </row>
    <row r="920" spans="1:7" ht="15.95" customHeight="1" x14ac:dyDescent="0.2">
      <c r="B920" s="42" t="s">
        <v>801</v>
      </c>
      <c r="C920" s="43">
        <f>SUM(C911:C919)</f>
        <v>17975</v>
      </c>
    </row>
    <row r="921" spans="1:7" ht="14.25" customHeight="1" x14ac:dyDescent="0.2"/>
    <row r="922" spans="1:7" ht="15" customHeight="1" x14ac:dyDescent="0.2">
      <c r="C922" s="66"/>
      <c r="D922" s="66"/>
      <c r="E922" s="66"/>
    </row>
    <row r="923" spans="1:7" s="13" customFormat="1" ht="17.100000000000001" customHeight="1" x14ac:dyDescent="0.25">
      <c r="A923" s="63" t="s">
        <v>871</v>
      </c>
      <c r="B923" s="64"/>
      <c r="C923" s="64"/>
      <c r="D923" s="64"/>
      <c r="E923" s="65"/>
      <c r="F923" s="44"/>
      <c r="G923" s="44"/>
    </row>
    <row r="924" spans="1:7" s="13" customFormat="1" ht="17.100000000000001" customHeight="1" x14ac:dyDescent="0.25">
      <c r="A924" s="45">
        <v>1</v>
      </c>
      <c r="B924" s="46" t="s">
        <v>768</v>
      </c>
      <c r="C924" s="47">
        <v>1</v>
      </c>
      <c r="D924" s="47">
        <v>0</v>
      </c>
      <c r="E924" s="47">
        <f t="shared" ref="E924:E955" si="41">SUM(C924:D924)</f>
        <v>1</v>
      </c>
      <c r="F924" s="57" t="s">
        <v>810</v>
      </c>
      <c r="G924" s="44"/>
    </row>
    <row r="925" spans="1:7" s="13" customFormat="1" ht="16.5" customHeight="1" x14ac:dyDescent="0.25">
      <c r="A925" s="45">
        <v>2</v>
      </c>
      <c r="B925" s="46" t="s">
        <v>722</v>
      </c>
      <c r="C925" s="47">
        <v>12</v>
      </c>
      <c r="D925" s="47">
        <v>0</v>
      </c>
      <c r="E925" s="47">
        <f t="shared" si="41"/>
        <v>12</v>
      </c>
      <c r="F925" s="57" t="s">
        <v>810</v>
      </c>
      <c r="G925" s="44"/>
    </row>
    <row r="926" spans="1:7" s="13" customFormat="1" ht="16.5" customHeight="1" x14ac:dyDescent="0.25">
      <c r="A926" s="45">
        <v>3</v>
      </c>
      <c r="B926" s="46" t="s">
        <v>726</v>
      </c>
      <c r="C926" s="47">
        <v>11</v>
      </c>
      <c r="D926" s="47">
        <v>0</v>
      </c>
      <c r="E926" s="47">
        <f t="shared" si="41"/>
        <v>11</v>
      </c>
      <c r="F926" s="57" t="s">
        <v>810</v>
      </c>
      <c r="G926" s="44"/>
    </row>
    <row r="927" spans="1:7" s="13" customFormat="1" ht="16.5" customHeight="1" x14ac:dyDescent="0.25">
      <c r="A927" s="45">
        <v>4</v>
      </c>
      <c r="B927" s="46" t="s">
        <v>731</v>
      </c>
      <c r="C927" s="47">
        <v>9</v>
      </c>
      <c r="D927" s="47">
        <v>0</v>
      </c>
      <c r="E927" s="47">
        <f t="shared" si="41"/>
        <v>9</v>
      </c>
      <c r="F927" s="57" t="s">
        <v>810</v>
      </c>
      <c r="G927" s="44"/>
    </row>
    <row r="928" spans="1:7" s="13" customFormat="1" ht="16.5" customHeight="1" x14ac:dyDescent="0.25">
      <c r="A928" s="45">
        <v>5</v>
      </c>
      <c r="B928" s="46" t="s">
        <v>736</v>
      </c>
      <c r="C928" s="47">
        <v>13</v>
      </c>
      <c r="D928" s="47">
        <v>0</v>
      </c>
      <c r="E928" s="47">
        <f t="shared" si="41"/>
        <v>13</v>
      </c>
      <c r="F928" s="57" t="s">
        <v>810</v>
      </c>
      <c r="G928" s="44"/>
    </row>
    <row r="929" spans="1:7" s="13" customFormat="1" ht="16.5" customHeight="1" x14ac:dyDescent="0.25">
      <c r="A929" s="45">
        <v>6</v>
      </c>
      <c r="B929" s="46" t="s">
        <v>720</v>
      </c>
      <c r="C929" s="47">
        <v>6</v>
      </c>
      <c r="D929" s="47">
        <v>0</v>
      </c>
      <c r="E929" s="47">
        <f t="shared" si="41"/>
        <v>6</v>
      </c>
      <c r="F929" s="57" t="s">
        <v>812</v>
      </c>
      <c r="G929" s="44"/>
    </row>
    <row r="930" spans="1:7" s="13" customFormat="1" ht="16.5" customHeight="1" x14ac:dyDescent="0.25">
      <c r="A930" s="45">
        <v>7</v>
      </c>
      <c r="B930" s="46" t="s">
        <v>727</v>
      </c>
      <c r="C930" s="47">
        <v>7</v>
      </c>
      <c r="D930" s="47">
        <v>0</v>
      </c>
      <c r="E930" s="47">
        <f t="shared" si="41"/>
        <v>7</v>
      </c>
      <c r="F930" s="57" t="s">
        <v>813</v>
      </c>
      <c r="G930" s="44"/>
    </row>
    <row r="931" spans="1:7" s="13" customFormat="1" ht="15.6" customHeight="1" x14ac:dyDescent="0.25">
      <c r="A931" s="45">
        <v>8</v>
      </c>
      <c r="B931" s="46" t="s">
        <v>658</v>
      </c>
      <c r="C931" s="47">
        <v>4</v>
      </c>
      <c r="D931" s="47">
        <v>0</v>
      </c>
      <c r="E931" s="47">
        <f t="shared" si="41"/>
        <v>4</v>
      </c>
      <c r="F931" s="57" t="s">
        <v>810</v>
      </c>
      <c r="G931" s="44"/>
    </row>
    <row r="932" spans="1:7" s="13" customFormat="1" ht="15.6" customHeight="1" x14ac:dyDescent="0.25">
      <c r="A932" s="45">
        <v>9</v>
      </c>
      <c r="B932" s="46" t="s">
        <v>666</v>
      </c>
      <c r="C932" s="47">
        <v>9</v>
      </c>
      <c r="D932" s="47">
        <v>0</v>
      </c>
      <c r="E932" s="47">
        <f t="shared" si="41"/>
        <v>9</v>
      </c>
      <c r="F932" s="57" t="s">
        <v>810</v>
      </c>
      <c r="G932" s="44"/>
    </row>
    <row r="933" spans="1:7" s="13" customFormat="1" ht="15.6" customHeight="1" x14ac:dyDescent="0.25">
      <c r="A933" s="45">
        <v>10</v>
      </c>
      <c r="B933" s="46" t="s">
        <v>664</v>
      </c>
      <c r="C933" s="47">
        <v>8</v>
      </c>
      <c r="D933" s="47">
        <v>0</v>
      </c>
      <c r="E933" s="47">
        <f t="shared" si="41"/>
        <v>8</v>
      </c>
      <c r="F933" s="57" t="s">
        <v>810</v>
      </c>
      <c r="G933" s="44"/>
    </row>
    <row r="934" spans="1:7" s="13" customFormat="1" ht="15.6" customHeight="1" x14ac:dyDescent="0.25">
      <c r="A934" s="45">
        <v>11</v>
      </c>
      <c r="B934" s="46" t="s">
        <v>654</v>
      </c>
      <c r="C934" s="47">
        <v>9</v>
      </c>
      <c r="D934" s="47">
        <v>0</v>
      </c>
      <c r="E934" s="47">
        <f t="shared" si="41"/>
        <v>9</v>
      </c>
      <c r="F934" s="57" t="s">
        <v>810</v>
      </c>
      <c r="G934" s="44"/>
    </row>
    <row r="935" spans="1:7" s="13" customFormat="1" ht="15.6" customHeight="1" x14ac:dyDescent="0.25">
      <c r="A935" s="45">
        <v>12</v>
      </c>
      <c r="B935" s="46" t="s">
        <v>681</v>
      </c>
      <c r="C935" s="47">
        <v>15</v>
      </c>
      <c r="D935" s="47">
        <v>0</v>
      </c>
      <c r="E935" s="47">
        <f t="shared" si="41"/>
        <v>15</v>
      </c>
      <c r="F935" s="57" t="s">
        <v>810</v>
      </c>
      <c r="G935" s="44"/>
    </row>
    <row r="936" spans="1:7" s="13" customFormat="1" ht="15.6" customHeight="1" x14ac:dyDescent="0.25">
      <c r="A936" s="45">
        <v>13</v>
      </c>
      <c r="B936" s="46" t="s">
        <v>672</v>
      </c>
      <c r="C936" s="47">
        <v>9</v>
      </c>
      <c r="D936" s="47">
        <v>0</v>
      </c>
      <c r="E936" s="47">
        <f t="shared" si="41"/>
        <v>9</v>
      </c>
      <c r="F936" s="57" t="s">
        <v>812</v>
      </c>
      <c r="G936" s="44"/>
    </row>
    <row r="937" spans="1:7" s="13" customFormat="1" ht="15.6" customHeight="1" x14ac:dyDescent="0.25">
      <c r="A937" s="45">
        <v>14</v>
      </c>
      <c r="B937" s="46" t="s">
        <v>674</v>
      </c>
      <c r="C937" s="47">
        <v>3</v>
      </c>
      <c r="D937" s="47">
        <v>0</v>
      </c>
      <c r="E937" s="47">
        <f t="shared" si="41"/>
        <v>3</v>
      </c>
      <c r="F937" s="57" t="s">
        <v>813</v>
      </c>
      <c r="G937" s="44"/>
    </row>
    <row r="938" spans="1:7" s="13" customFormat="1" ht="15" customHeight="1" x14ac:dyDescent="0.25">
      <c r="A938" s="45">
        <v>15</v>
      </c>
      <c r="B938" s="46" t="s">
        <v>603</v>
      </c>
      <c r="C938" s="47">
        <v>10</v>
      </c>
      <c r="D938" s="47">
        <v>0</v>
      </c>
      <c r="E938" s="47">
        <f t="shared" si="41"/>
        <v>10</v>
      </c>
      <c r="F938" s="13" t="s">
        <v>823</v>
      </c>
      <c r="G938" s="44"/>
    </row>
    <row r="939" spans="1:7" s="13" customFormat="1" ht="15" customHeight="1" x14ac:dyDescent="0.25">
      <c r="A939" s="45">
        <v>16</v>
      </c>
      <c r="B939" s="46" t="s">
        <v>598</v>
      </c>
      <c r="C939" s="47">
        <v>6</v>
      </c>
      <c r="D939" s="47">
        <v>0</v>
      </c>
      <c r="E939" s="47">
        <f t="shared" si="41"/>
        <v>6</v>
      </c>
      <c r="F939" s="13" t="s">
        <v>823</v>
      </c>
      <c r="G939" s="44"/>
    </row>
    <row r="940" spans="1:7" s="13" customFormat="1" ht="15" customHeight="1" x14ac:dyDescent="0.25">
      <c r="A940" s="45">
        <v>17</v>
      </c>
      <c r="B940" s="46" t="s">
        <v>577</v>
      </c>
      <c r="C940" s="47">
        <v>5</v>
      </c>
      <c r="D940" s="47">
        <v>0</v>
      </c>
      <c r="E940" s="47">
        <f t="shared" si="41"/>
        <v>5</v>
      </c>
      <c r="F940" s="13" t="s">
        <v>823</v>
      </c>
      <c r="G940" s="44"/>
    </row>
    <row r="941" spans="1:7" s="13" customFormat="1" ht="15" customHeight="1" x14ac:dyDescent="0.25">
      <c r="A941" s="45">
        <v>18</v>
      </c>
      <c r="B941" s="46" t="s">
        <v>605</v>
      </c>
      <c r="C941" s="47">
        <v>9</v>
      </c>
      <c r="D941" s="47">
        <v>0</v>
      </c>
      <c r="E941" s="47">
        <f t="shared" si="41"/>
        <v>9</v>
      </c>
      <c r="F941" s="13" t="s">
        <v>823</v>
      </c>
      <c r="G941" s="44"/>
    </row>
    <row r="942" spans="1:7" s="13" customFormat="1" ht="15" customHeight="1" x14ac:dyDescent="0.25">
      <c r="A942" s="45">
        <v>19</v>
      </c>
      <c r="B942" s="46" t="s">
        <v>595</v>
      </c>
      <c r="C942" s="47">
        <v>5</v>
      </c>
      <c r="D942" s="47">
        <v>0</v>
      </c>
      <c r="E942" s="47">
        <f t="shared" si="41"/>
        <v>5</v>
      </c>
      <c r="F942" s="13" t="s">
        <v>824</v>
      </c>
      <c r="G942" s="44"/>
    </row>
    <row r="943" spans="1:7" s="13" customFormat="1" ht="15" customHeight="1" x14ac:dyDescent="0.25">
      <c r="A943" s="45">
        <v>20</v>
      </c>
      <c r="B943" s="46" t="s">
        <v>610</v>
      </c>
      <c r="C943" s="47">
        <v>7</v>
      </c>
      <c r="D943" s="47">
        <v>0</v>
      </c>
      <c r="E943" s="47">
        <f t="shared" si="41"/>
        <v>7</v>
      </c>
      <c r="F943" s="13" t="s">
        <v>824</v>
      </c>
      <c r="G943" s="44"/>
    </row>
    <row r="944" spans="1:7" s="13" customFormat="1" ht="15" customHeight="1" x14ac:dyDescent="0.25">
      <c r="A944" s="45">
        <v>21</v>
      </c>
      <c r="B944" s="46" t="s">
        <v>607</v>
      </c>
      <c r="C944" s="47">
        <v>10</v>
      </c>
      <c r="D944" s="47">
        <v>0</v>
      </c>
      <c r="E944" s="47">
        <f t="shared" si="41"/>
        <v>10</v>
      </c>
      <c r="F944" s="13" t="s">
        <v>824</v>
      </c>
      <c r="G944" s="44"/>
    </row>
    <row r="945" spans="1:7" s="13" customFormat="1" ht="15" customHeight="1" x14ac:dyDescent="0.25">
      <c r="A945" s="45">
        <v>22</v>
      </c>
      <c r="B945" s="46" t="s">
        <v>582</v>
      </c>
      <c r="C945" s="47">
        <v>10</v>
      </c>
      <c r="D945" s="47">
        <v>1</v>
      </c>
      <c r="E945" s="47">
        <f t="shared" si="41"/>
        <v>11</v>
      </c>
      <c r="F945" s="13" t="s">
        <v>824</v>
      </c>
      <c r="G945" s="44"/>
    </row>
    <row r="946" spans="1:7" s="13" customFormat="1" ht="15" customHeight="1" x14ac:dyDescent="0.25">
      <c r="A946" s="45">
        <v>23</v>
      </c>
      <c r="B946" s="46" t="s">
        <v>597</v>
      </c>
      <c r="C946" s="47">
        <v>2</v>
      </c>
      <c r="D946" s="47">
        <v>0</v>
      </c>
      <c r="E946" s="47">
        <f t="shared" si="41"/>
        <v>2</v>
      </c>
      <c r="F946" s="13" t="s">
        <v>812</v>
      </c>
      <c r="G946" s="44"/>
    </row>
    <row r="947" spans="1:7" s="13" customFormat="1" ht="15" customHeight="1" x14ac:dyDescent="0.25">
      <c r="A947" s="45">
        <v>24</v>
      </c>
      <c r="B947" s="46" t="s">
        <v>614</v>
      </c>
      <c r="C947" s="47">
        <v>10</v>
      </c>
      <c r="D947" s="47">
        <v>0</v>
      </c>
      <c r="E947" s="47">
        <f t="shared" si="41"/>
        <v>10</v>
      </c>
      <c r="F947" s="13" t="s">
        <v>816</v>
      </c>
      <c r="G947" s="44"/>
    </row>
    <row r="948" spans="1:7" s="13" customFormat="1" ht="15" customHeight="1" x14ac:dyDescent="0.25">
      <c r="A948" s="45">
        <v>25</v>
      </c>
      <c r="B948" s="46" t="s">
        <v>585</v>
      </c>
      <c r="C948" s="47">
        <v>8</v>
      </c>
      <c r="D948" s="47">
        <v>0</v>
      </c>
      <c r="E948" s="47">
        <f t="shared" si="41"/>
        <v>8</v>
      </c>
      <c r="F948" s="13" t="s">
        <v>825</v>
      </c>
      <c r="G948" s="44"/>
    </row>
    <row r="949" spans="1:7" s="13" customFormat="1" ht="15" customHeight="1" x14ac:dyDescent="0.2">
      <c r="A949" s="45">
        <v>26</v>
      </c>
      <c r="B949" s="46" t="s">
        <v>475</v>
      </c>
      <c r="C949" s="47">
        <v>12</v>
      </c>
      <c r="D949" s="47">
        <v>0</v>
      </c>
      <c r="E949" s="47">
        <f t="shared" si="41"/>
        <v>12</v>
      </c>
      <c r="F949" s="13" t="s">
        <v>823</v>
      </c>
    </row>
    <row r="950" spans="1:7" s="13" customFormat="1" ht="15" customHeight="1" x14ac:dyDescent="0.2">
      <c r="A950" s="45">
        <v>27</v>
      </c>
      <c r="B950" s="46" t="s">
        <v>498</v>
      </c>
      <c r="C950" s="47">
        <v>18</v>
      </c>
      <c r="D950" s="47">
        <v>0</v>
      </c>
      <c r="E950" s="47">
        <f t="shared" si="41"/>
        <v>18</v>
      </c>
      <c r="F950" s="13" t="s">
        <v>823</v>
      </c>
    </row>
    <row r="951" spans="1:7" s="13" customFormat="1" ht="15" customHeight="1" x14ac:dyDescent="0.2">
      <c r="A951" s="45">
        <v>28</v>
      </c>
      <c r="B951" s="46" t="s">
        <v>482</v>
      </c>
      <c r="C951" s="47">
        <v>14</v>
      </c>
      <c r="D951" s="47">
        <v>0</v>
      </c>
      <c r="E951" s="47">
        <f t="shared" si="41"/>
        <v>14</v>
      </c>
      <c r="F951" s="13" t="s">
        <v>823</v>
      </c>
    </row>
    <row r="952" spans="1:7" s="13" customFormat="1" ht="15" customHeight="1" x14ac:dyDescent="0.2">
      <c r="A952" s="45">
        <v>29</v>
      </c>
      <c r="B952" s="46" t="s">
        <v>474</v>
      </c>
      <c r="C952" s="47">
        <v>22</v>
      </c>
      <c r="D952" s="47">
        <v>0</v>
      </c>
      <c r="E952" s="47">
        <f t="shared" si="41"/>
        <v>22</v>
      </c>
      <c r="F952" s="13" t="s">
        <v>823</v>
      </c>
    </row>
    <row r="953" spans="1:7" s="13" customFormat="1" ht="15" customHeight="1" x14ac:dyDescent="0.2">
      <c r="A953" s="45">
        <v>30</v>
      </c>
      <c r="B953" s="46" t="s">
        <v>518</v>
      </c>
      <c r="C953" s="47">
        <v>18</v>
      </c>
      <c r="D953" s="47">
        <v>0</v>
      </c>
      <c r="E953" s="47">
        <f t="shared" si="41"/>
        <v>18</v>
      </c>
      <c r="F953" s="13" t="s">
        <v>824</v>
      </c>
    </row>
    <row r="954" spans="1:7" s="13" customFormat="1" ht="15" customHeight="1" x14ac:dyDescent="0.2">
      <c r="A954" s="45">
        <v>31</v>
      </c>
      <c r="B954" s="46" t="s">
        <v>487</v>
      </c>
      <c r="C954" s="47">
        <v>13</v>
      </c>
      <c r="D954" s="47">
        <v>1</v>
      </c>
      <c r="E954" s="47">
        <f t="shared" si="41"/>
        <v>14</v>
      </c>
      <c r="F954" s="13" t="s">
        <v>824</v>
      </c>
    </row>
    <row r="955" spans="1:7" s="13" customFormat="1" ht="15" customHeight="1" x14ac:dyDescent="0.2">
      <c r="A955" s="45">
        <v>32</v>
      </c>
      <c r="B955" s="46" t="s">
        <v>519</v>
      </c>
      <c r="C955" s="47">
        <v>10</v>
      </c>
      <c r="D955" s="47">
        <v>0</v>
      </c>
      <c r="E955" s="47">
        <f t="shared" si="41"/>
        <v>10</v>
      </c>
      <c r="F955" s="13" t="s">
        <v>824</v>
      </c>
    </row>
    <row r="956" spans="1:7" s="13" customFormat="1" ht="15" customHeight="1" x14ac:dyDescent="0.2">
      <c r="A956" s="45">
        <v>33</v>
      </c>
      <c r="B956" s="46" t="s">
        <v>485</v>
      </c>
      <c r="C956" s="47">
        <v>9</v>
      </c>
      <c r="D956" s="47">
        <v>0</v>
      </c>
      <c r="E956" s="47">
        <f t="shared" ref="E956:E979" si="42">SUM(C956:D956)</f>
        <v>9</v>
      </c>
      <c r="F956" s="13" t="s">
        <v>816</v>
      </c>
    </row>
    <row r="957" spans="1:7" s="13" customFormat="1" ht="15" customHeight="1" x14ac:dyDescent="0.2">
      <c r="A957" s="45">
        <v>34</v>
      </c>
      <c r="B957" s="46" t="s">
        <v>504</v>
      </c>
      <c r="C957" s="47">
        <v>18</v>
      </c>
      <c r="D957" s="47">
        <v>0</v>
      </c>
      <c r="E957" s="47">
        <f t="shared" si="42"/>
        <v>18</v>
      </c>
      <c r="F957" s="13" t="s">
        <v>825</v>
      </c>
    </row>
    <row r="958" spans="1:7" s="13" customFormat="1" ht="15" customHeight="1" x14ac:dyDescent="0.2">
      <c r="A958" s="45">
        <v>35</v>
      </c>
      <c r="B958" s="46" t="s">
        <v>391</v>
      </c>
      <c r="C958" s="47">
        <v>45</v>
      </c>
      <c r="D958" s="47">
        <v>0</v>
      </c>
      <c r="E958" s="47">
        <f t="shared" si="42"/>
        <v>45</v>
      </c>
      <c r="F958" s="13" t="s">
        <v>823</v>
      </c>
    </row>
    <row r="959" spans="1:7" s="13" customFormat="1" ht="15" customHeight="1" x14ac:dyDescent="0.2">
      <c r="A959" s="45">
        <v>36</v>
      </c>
      <c r="B959" s="46" t="s">
        <v>412</v>
      </c>
      <c r="C959" s="47">
        <v>51</v>
      </c>
      <c r="D959" s="47">
        <v>0</v>
      </c>
      <c r="E959" s="47">
        <f t="shared" si="42"/>
        <v>51</v>
      </c>
      <c r="F959" s="13" t="s">
        <v>823</v>
      </c>
    </row>
    <row r="960" spans="1:7" s="13" customFormat="1" ht="15" customHeight="1" x14ac:dyDescent="0.2">
      <c r="A960" s="45">
        <v>37</v>
      </c>
      <c r="B960" s="46" t="s">
        <v>390</v>
      </c>
      <c r="C960" s="47">
        <v>52</v>
      </c>
      <c r="D960" s="47">
        <v>2</v>
      </c>
      <c r="E960" s="47">
        <f t="shared" si="42"/>
        <v>54</v>
      </c>
      <c r="F960" s="13" t="s">
        <v>824</v>
      </c>
    </row>
    <row r="961" spans="1:6" s="13" customFormat="1" ht="15" customHeight="1" x14ac:dyDescent="0.2">
      <c r="A961" s="45">
        <v>38</v>
      </c>
      <c r="B961" s="46" t="s">
        <v>399</v>
      </c>
      <c r="C961" s="47">
        <v>44</v>
      </c>
      <c r="D961" s="47">
        <v>1</v>
      </c>
      <c r="E961" s="47">
        <f t="shared" si="42"/>
        <v>45</v>
      </c>
      <c r="F961" s="13" t="s">
        <v>824</v>
      </c>
    </row>
    <row r="962" spans="1:6" s="13" customFormat="1" ht="15" customHeight="1" x14ac:dyDescent="0.2">
      <c r="A962" s="45">
        <v>39</v>
      </c>
      <c r="B962" s="46" t="s">
        <v>382</v>
      </c>
      <c r="C962" s="47">
        <v>36</v>
      </c>
      <c r="D962" s="47">
        <v>1</v>
      </c>
      <c r="E962" s="47">
        <f t="shared" si="42"/>
        <v>37</v>
      </c>
      <c r="F962" s="13" t="s">
        <v>816</v>
      </c>
    </row>
    <row r="963" spans="1:6" s="13" customFormat="1" ht="15" customHeight="1" x14ac:dyDescent="0.2">
      <c r="A963" s="45">
        <v>40</v>
      </c>
      <c r="B963" s="46" t="s">
        <v>408</v>
      </c>
      <c r="C963" s="47">
        <v>48</v>
      </c>
      <c r="D963" s="47">
        <v>0</v>
      </c>
      <c r="E963" s="47">
        <f t="shared" si="42"/>
        <v>48</v>
      </c>
      <c r="F963" s="13" t="s">
        <v>825</v>
      </c>
    </row>
    <row r="964" spans="1:6" s="13" customFormat="1" ht="15" customHeight="1" x14ac:dyDescent="0.2">
      <c r="A964" s="45">
        <v>41</v>
      </c>
      <c r="B964" s="46" t="s">
        <v>296</v>
      </c>
      <c r="C964" s="47">
        <v>49</v>
      </c>
      <c r="D964" s="47">
        <v>0</v>
      </c>
      <c r="E964" s="47">
        <f t="shared" si="42"/>
        <v>49</v>
      </c>
      <c r="F964" s="13" t="s">
        <v>823</v>
      </c>
    </row>
    <row r="965" spans="1:6" s="13" customFormat="1" ht="15" customHeight="1" x14ac:dyDescent="0.2">
      <c r="A965" s="45">
        <v>42</v>
      </c>
      <c r="B965" s="46" t="s">
        <v>268</v>
      </c>
      <c r="C965" s="47">
        <v>48</v>
      </c>
      <c r="D965" s="47">
        <v>0</v>
      </c>
      <c r="E965" s="47">
        <f t="shared" si="42"/>
        <v>48</v>
      </c>
      <c r="F965" s="13" t="s">
        <v>823</v>
      </c>
    </row>
    <row r="966" spans="1:6" s="13" customFormat="1" ht="15" customHeight="1" x14ac:dyDescent="0.2">
      <c r="A966" s="45">
        <v>43</v>
      </c>
      <c r="B966" s="46" t="s">
        <v>280</v>
      </c>
      <c r="C966" s="47">
        <v>55</v>
      </c>
      <c r="D966" s="47">
        <v>0</v>
      </c>
      <c r="E966" s="47">
        <f t="shared" si="42"/>
        <v>55</v>
      </c>
      <c r="F966" s="13" t="s">
        <v>824</v>
      </c>
    </row>
    <row r="967" spans="1:6" s="13" customFormat="1" ht="15" customHeight="1" x14ac:dyDescent="0.2">
      <c r="A967" s="45">
        <v>44</v>
      </c>
      <c r="B967" s="46" t="s">
        <v>261</v>
      </c>
      <c r="C967" s="47">
        <v>47</v>
      </c>
      <c r="D967" s="47">
        <v>0</v>
      </c>
      <c r="E967" s="47">
        <f t="shared" si="42"/>
        <v>47</v>
      </c>
      <c r="F967" s="13" t="s">
        <v>824</v>
      </c>
    </row>
    <row r="968" spans="1:6" s="13" customFormat="1" ht="15" customHeight="1" x14ac:dyDescent="0.2">
      <c r="A968" s="45">
        <v>45</v>
      </c>
      <c r="B968" s="46" t="s">
        <v>253</v>
      </c>
      <c r="C968" s="47">
        <v>60</v>
      </c>
      <c r="D968" s="47">
        <v>0</v>
      </c>
      <c r="E968" s="47">
        <f t="shared" si="42"/>
        <v>60</v>
      </c>
      <c r="F968" s="13" t="s">
        <v>816</v>
      </c>
    </row>
    <row r="969" spans="1:6" s="13" customFormat="1" ht="15" customHeight="1" x14ac:dyDescent="0.2">
      <c r="A969" s="45">
        <v>46</v>
      </c>
      <c r="B969" s="46" t="s">
        <v>278</v>
      </c>
      <c r="C969" s="47">
        <v>40</v>
      </c>
      <c r="D969" s="47">
        <v>1</v>
      </c>
      <c r="E969" s="47">
        <f t="shared" si="42"/>
        <v>41</v>
      </c>
      <c r="F969" s="13" t="s">
        <v>825</v>
      </c>
    </row>
    <row r="970" spans="1:6" s="13" customFormat="1" ht="15" customHeight="1" x14ac:dyDescent="0.2">
      <c r="A970" s="45">
        <v>47</v>
      </c>
      <c r="B970" s="46" t="s">
        <v>248</v>
      </c>
      <c r="C970" s="47">
        <v>37</v>
      </c>
      <c r="D970" s="47">
        <v>0</v>
      </c>
      <c r="E970" s="47">
        <f t="shared" si="42"/>
        <v>37</v>
      </c>
      <c r="F970" s="13" t="s">
        <v>825</v>
      </c>
    </row>
    <row r="971" spans="1:6" s="13" customFormat="1" ht="15" customHeight="1" x14ac:dyDescent="0.2">
      <c r="A971" s="45">
        <v>48</v>
      </c>
      <c r="B971" s="46" t="s">
        <v>137</v>
      </c>
      <c r="C971" s="47">
        <v>58</v>
      </c>
      <c r="D971" s="47">
        <v>0</v>
      </c>
      <c r="E971" s="47">
        <f t="shared" si="42"/>
        <v>58</v>
      </c>
      <c r="F971" s="13" t="s">
        <v>823</v>
      </c>
    </row>
    <row r="972" spans="1:6" s="13" customFormat="1" ht="15" customHeight="1" x14ac:dyDescent="0.2">
      <c r="A972" s="45">
        <v>49</v>
      </c>
      <c r="B972" s="46" t="s">
        <v>141</v>
      </c>
      <c r="C972" s="47">
        <v>52</v>
      </c>
      <c r="D972" s="47">
        <v>0</v>
      </c>
      <c r="E972" s="47">
        <f t="shared" si="42"/>
        <v>52</v>
      </c>
      <c r="F972" s="13" t="s">
        <v>823</v>
      </c>
    </row>
    <row r="973" spans="1:6" s="13" customFormat="1" ht="15" customHeight="1" x14ac:dyDescent="0.2">
      <c r="A973" s="45">
        <v>50</v>
      </c>
      <c r="B973" s="46" t="s">
        <v>115</v>
      </c>
      <c r="C973" s="47">
        <v>40</v>
      </c>
      <c r="D973" s="47">
        <v>0</v>
      </c>
      <c r="E973" s="47">
        <f t="shared" si="42"/>
        <v>40</v>
      </c>
      <c r="F973" s="13" t="s">
        <v>824</v>
      </c>
    </row>
    <row r="974" spans="1:6" s="13" customFormat="1" ht="15" customHeight="1" x14ac:dyDescent="0.2">
      <c r="A974" s="45">
        <v>51</v>
      </c>
      <c r="B974" s="46" t="s">
        <v>109</v>
      </c>
      <c r="C974" s="47">
        <v>32</v>
      </c>
      <c r="D974" s="47">
        <v>0</v>
      </c>
      <c r="E974" s="47">
        <f t="shared" si="42"/>
        <v>32</v>
      </c>
      <c r="F974" s="13" t="s">
        <v>824</v>
      </c>
    </row>
    <row r="975" spans="1:6" s="13" customFormat="1" ht="15" customHeight="1" x14ac:dyDescent="0.2">
      <c r="A975" s="45">
        <v>52</v>
      </c>
      <c r="B975" s="46" t="s">
        <v>136</v>
      </c>
      <c r="C975" s="47">
        <v>36</v>
      </c>
      <c r="D975" s="47">
        <v>0</v>
      </c>
      <c r="E975" s="47">
        <f t="shared" si="42"/>
        <v>36</v>
      </c>
      <c r="F975" s="13" t="s">
        <v>816</v>
      </c>
    </row>
    <row r="976" spans="1:6" s="13" customFormat="1" ht="15" customHeight="1" x14ac:dyDescent="0.2">
      <c r="A976" s="45">
        <v>53</v>
      </c>
      <c r="B976" s="46" t="s">
        <v>103</v>
      </c>
      <c r="C976" s="47">
        <v>50</v>
      </c>
      <c r="D976" s="47">
        <v>0</v>
      </c>
      <c r="E976" s="47">
        <f t="shared" si="42"/>
        <v>50</v>
      </c>
      <c r="F976" s="13" t="s">
        <v>825</v>
      </c>
    </row>
    <row r="977" spans="1:7" s="13" customFormat="1" ht="15" customHeight="1" x14ac:dyDescent="0.2">
      <c r="A977" s="45">
        <v>54</v>
      </c>
      <c r="B977" s="46" t="s">
        <v>235</v>
      </c>
      <c r="C977" s="47">
        <v>17</v>
      </c>
      <c r="D977" s="47">
        <v>0</v>
      </c>
      <c r="E977" s="47">
        <f t="shared" si="42"/>
        <v>17</v>
      </c>
      <c r="F977" s="13" t="s">
        <v>824</v>
      </c>
    </row>
    <row r="978" spans="1:7" s="13" customFormat="1" ht="15" customHeight="1" x14ac:dyDescent="0.2">
      <c r="A978" s="45">
        <v>55</v>
      </c>
      <c r="B978" s="46" t="s">
        <v>94</v>
      </c>
      <c r="C978" s="47">
        <v>18</v>
      </c>
      <c r="D978" s="47">
        <v>1</v>
      </c>
      <c r="E978" s="47">
        <f t="shared" si="42"/>
        <v>19</v>
      </c>
      <c r="F978" s="13" t="s">
        <v>816</v>
      </c>
      <c r="G978" s="13" t="s">
        <v>823</v>
      </c>
    </row>
    <row r="979" spans="1:7" s="13" customFormat="1" ht="15" customHeight="1" x14ac:dyDescent="0.2">
      <c r="A979" s="45">
        <v>56</v>
      </c>
      <c r="B979" s="46" t="s">
        <v>239</v>
      </c>
      <c r="C979" s="47">
        <v>24</v>
      </c>
      <c r="D979" s="47">
        <v>0</v>
      </c>
      <c r="E979" s="47">
        <f t="shared" si="42"/>
        <v>24</v>
      </c>
      <c r="F979" s="13" t="s">
        <v>816</v>
      </c>
    </row>
    <row r="980" spans="1:7" s="13" customFormat="1" ht="15" customHeight="1" x14ac:dyDescent="0.2">
      <c r="A980" s="45">
        <v>57</v>
      </c>
      <c r="B980" s="46" t="s">
        <v>97</v>
      </c>
      <c r="C980" s="47">
        <v>25</v>
      </c>
      <c r="D980" s="47">
        <v>0</v>
      </c>
      <c r="E980" s="47">
        <f t="shared" ref="E980" si="43">SUM(C980:D980)</f>
        <v>25</v>
      </c>
      <c r="F980" s="13" t="s">
        <v>816</v>
      </c>
    </row>
    <row r="981" spans="1:7" s="13" customFormat="1" ht="15" customHeight="1" x14ac:dyDescent="0.2">
      <c r="A981" s="45">
        <v>58</v>
      </c>
      <c r="B981" s="46" t="s">
        <v>242</v>
      </c>
      <c r="C981" s="47">
        <v>15</v>
      </c>
      <c r="D981" s="47">
        <v>0</v>
      </c>
      <c r="E981" s="47">
        <f t="shared" ref="E981:E1002" si="44">SUM(C981:D981)</f>
        <v>15</v>
      </c>
      <c r="F981" s="13" t="s">
        <v>816</v>
      </c>
    </row>
    <row r="982" spans="1:7" s="13" customFormat="1" ht="15" customHeight="1" x14ac:dyDescent="0.2">
      <c r="A982" s="45">
        <v>59</v>
      </c>
      <c r="B982" s="46" t="s">
        <v>148</v>
      </c>
      <c r="C982" s="47">
        <v>15</v>
      </c>
      <c r="D982" s="47">
        <v>0</v>
      </c>
      <c r="E982" s="47">
        <f t="shared" si="44"/>
        <v>15</v>
      </c>
      <c r="F982" s="13" t="s">
        <v>823</v>
      </c>
    </row>
    <row r="983" spans="1:7" s="13" customFormat="1" ht="15" customHeight="1" x14ac:dyDescent="0.2">
      <c r="A983" s="45">
        <v>60</v>
      </c>
      <c r="B983" s="46" t="s">
        <v>562</v>
      </c>
      <c r="C983" s="47">
        <v>4</v>
      </c>
      <c r="D983" s="47">
        <v>0</v>
      </c>
      <c r="E983" s="47">
        <f t="shared" si="44"/>
        <v>4</v>
      </c>
      <c r="F983" s="13" t="s">
        <v>824</v>
      </c>
    </row>
    <row r="984" spans="1:7" s="13" customFormat="1" ht="15.6" customHeight="1" x14ac:dyDescent="0.2">
      <c r="A984" s="45">
        <v>61</v>
      </c>
      <c r="B984" s="46" t="s">
        <v>469</v>
      </c>
      <c r="C984" s="47">
        <v>7</v>
      </c>
      <c r="D984" s="47">
        <v>0</v>
      </c>
      <c r="E984" s="47">
        <f t="shared" si="44"/>
        <v>7</v>
      </c>
      <c r="F984" s="13" t="s">
        <v>824</v>
      </c>
    </row>
    <row r="985" spans="1:7" s="13" customFormat="1" ht="15.6" customHeight="1" x14ac:dyDescent="0.2">
      <c r="A985" s="45">
        <v>62</v>
      </c>
      <c r="B985" s="46" t="s">
        <v>357</v>
      </c>
      <c r="C985" s="47">
        <v>16</v>
      </c>
      <c r="D985" s="47">
        <v>0</v>
      </c>
      <c r="E985" s="47">
        <f t="shared" si="44"/>
        <v>16</v>
      </c>
      <c r="F985" s="13" t="s">
        <v>824</v>
      </c>
    </row>
    <row r="986" spans="1:7" s="13" customFormat="1" ht="15.6" customHeight="1" x14ac:dyDescent="0.2">
      <c r="A986" s="45">
        <v>63</v>
      </c>
      <c r="B986" s="46" t="s">
        <v>361</v>
      </c>
      <c r="C986" s="47">
        <v>47</v>
      </c>
      <c r="D986" s="47">
        <v>0</v>
      </c>
      <c r="E986" s="47">
        <f t="shared" si="44"/>
        <v>47</v>
      </c>
      <c r="F986" s="13" t="s">
        <v>824</v>
      </c>
    </row>
    <row r="987" spans="1:7" s="13" customFormat="1" ht="15.6" customHeight="1" x14ac:dyDescent="0.2">
      <c r="A987" s="45">
        <v>64</v>
      </c>
      <c r="B987" s="46" t="s">
        <v>201</v>
      </c>
      <c r="C987" s="47">
        <v>60</v>
      </c>
      <c r="D987" s="47">
        <v>0</v>
      </c>
      <c r="E987" s="47">
        <f t="shared" si="44"/>
        <v>60</v>
      </c>
      <c r="F987" s="13" t="s">
        <v>823</v>
      </c>
    </row>
    <row r="988" spans="1:7" s="13" customFormat="1" ht="15.6" customHeight="1" x14ac:dyDescent="0.2">
      <c r="A988" s="45">
        <v>65</v>
      </c>
      <c r="B988" s="46" t="s">
        <v>210</v>
      </c>
      <c r="C988" s="47">
        <v>28</v>
      </c>
      <c r="D988" s="47">
        <v>1</v>
      </c>
      <c r="E988" s="47">
        <f t="shared" si="44"/>
        <v>29</v>
      </c>
      <c r="F988" s="13" t="s">
        <v>824</v>
      </c>
    </row>
    <row r="989" spans="1:7" s="14" customFormat="1" ht="15.95" customHeight="1" x14ac:dyDescent="0.2">
      <c r="A989" s="45">
        <v>66</v>
      </c>
      <c r="B989" s="46" t="s">
        <v>83</v>
      </c>
      <c r="C989" s="47">
        <v>16</v>
      </c>
      <c r="D989" s="47">
        <v>0</v>
      </c>
      <c r="E989" s="47">
        <f t="shared" si="44"/>
        <v>16</v>
      </c>
      <c r="F989" s="13" t="s">
        <v>823</v>
      </c>
    </row>
    <row r="990" spans="1:7" s="14" customFormat="1" ht="15.95" customHeight="1" x14ac:dyDescent="0.2">
      <c r="A990" s="45">
        <v>67</v>
      </c>
      <c r="B990" s="46" t="s">
        <v>81</v>
      </c>
      <c r="C990" s="47">
        <v>1</v>
      </c>
      <c r="D990" s="47">
        <v>0</v>
      </c>
      <c r="E990" s="47">
        <f t="shared" si="44"/>
        <v>1</v>
      </c>
      <c r="F990" s="13" t="s">
        <v>824</v>
      </c>
    </row>
    <row r="991" spans="1:7" s="14" customFormat="1" ht="15.95" customHeight="1" x14ac:dyDescent="0.2">
      <c r="A991" s="45">
        <v>68</v>
      </c>
      <c r="B991" s="46" t="s">
        <v>78</v>
      </c>
      <c r="C991" s="47">
        <v>4</v>
      </c>
      <c r="D991" s="47">
        <v>0</v>
      </c>
      <c r="E991" s="47">
        <f t="shared" si="44"/>
        <v>4</v>
      </c>
      <c r="F991" s="13" t="s">
        <v>816</v>
      </c>
    </row>
    <row r="992" spans="1:7" s="13" customFormat="1" ht="17.100000000000001" customHeight="1" x14ac:dyDescent="0.2">
      <c r="A992" s="45">
        <v>69</v>
      </c>
      <c r="B992" s="46" t="s">
        <v>761</v>
      </c>
      <c r="C992" s="47">
        <v>9</v>
      </c>
      <c r="D992" s="47">
        <v>0</v>
      </c>
      <c r="E992" s="47">
        <f t="shared" si="44"/>
        <v>9</v>
      </c>
      <c r="F992" s="13" t="s">
        <v>858</v>
      </c>
    </row>
    <row r="993" spans="1:6" s="13" customFormat="1" ht="17.100000000000001" customHeight="1" x14ac:dyDescent="0.2">
      <c r="A993" s="45">
        <v>70</v>
      </c>
      <c r="B993" s="46" t="s">
        <v>704</v>
      </c>
      <c r="C993" s="47">
        <v>5</v>
      </c>
      <c r="D993" s="47">
        <v>0</v>
      </c>
      <c r="E993" s="47">
        <f t="shared" si="44"/>
        <v>5</v>
      </c>
      <c r="F993" s="13" t="s">
        <v>858</v>
      </c>
    </row>
    <row r="994" spans="1:6" s="13" customFormat="1" ht="17.100000000000001" customHeight="1" x14ac:dyDescent="0.2">
      <c r="A994" s="45">
        <v>71</v>
      </c>
      <c r="B994" s="46" t="s">
        <v>710</v>
      </c>
      <c r="C994" s="47">
        <v>8</v>
      </c>
      <c r="D994" s="47">
        <v>0</v>
      </c>
      <c r="E994" s="47">
        <f t="shared" si="44"/>
        <v>8</v>
      </c>
      <c r="F994" s="13" t="s">
        <v>858</v>
      </c>
    </row>
    <row r="995" spans="1:6" s="13" customFormat="1" ht="15.95" customHeight="1" x14ac:dyDescent="0.2">
      <c r="A995" s="45">
        <v>72</v>
      </c>
      <c r="B995" s="46" t="s">
        <v>644</v>
      </c>
      <c r="C995" s="47">
        <v>13</v>
      </c>
      <c r="D995" s="47">
        <v>0</v>
      </c>
      <c r="E995" s="47">
        <f t="shared" si="44"/>
        <v>13</v>
      </c>
      <c r="F995" s="13" t="s">
        <v>858</v>
      </c>
    </row>
    <row r="996" spans="1:6" s="13" customFormat="1" ht="14.45" customHeight="1" x14ac:dyDescent="0.2">
      <c r="A996" s="45">
        <v>73</v>
      </c>
      <c r="B996" s="46" t="s">
        <v>744</v>
      </c>
      <c r="C996" s="47">
        <v>2</v>
      </c>
      <c r="D996" s="47">
        <v>0</v>
      </c>
      <c r="E996" s="47">
        <f t="shared" si="44"/>
        <v>2</v>
      </c>
      <c r="F996" s="13" t="s">
        <v>858</v>
      </c>
    </row>
    <row r="997" spans="1:6" s="13" customFormat="1" ht="15" customHeight="1" x14ac:dyDescent="0.2">
      <c r="A997" s="45">
        <v>74</v>
      </c>
      <c r="B997" s="46" t="s">
        <v>745</v>
      </c>
      <c r="C997" s="47">
        <v>16</v>
      </c>
      <c r="D997" s="47">
        <v>0</v>
      </c>
      <c r="E997" s="47">
        <f t="shared" si="44"/>
        <v>16</v>
      </c>
      <c r="F997" s="13" t="s">
        <v>810</v>
      </c>
    </row>
    <row r="998" spans="1:6" s="13" customFormat="1" ht="15" customHeight="1" x14ac:dyDescent="0.2">
      <c r="A998" s="45">
        <v>75</v>
      </c>
      <c r="B998" s="46" t="s">
        <v>751</v>
      </c>
      <c r="C998" s="47">
        <v>10</v>
      </c>
      <c r="D998" s="47">
        <v>0</v>
      </c>
      <c r="E998" s="47">
        <f t="shared" si="44"/>
        <v>10</v>
      </c>
      <c r="F998" s="13" t="s">
        <v>863</v>
      </c>
    </row>
    <row r="999" spans="1:6" s="13" customFormat="1" ht="14.45" customHeight="1" x14ac:dyDescent="0.2">
      <c r="A999" s="45">
        <v>76</v>
      </c>
      <c r="B999" s="46" t="s">
        <v>698</v>
      </c>
      <c r="C999" s="47">
        <v>11</v>
      </c>
      <c r="D999" s="47">
        <v>0</v>
      </c>
      <c r="E999" s="47">
        <f t="shared" si="44"/>
        <v>11</v>
      </c>
      <c r="F999" s="13" t="s">
        <v>810</v>
      </c>
    </row>
    <row r="1000" spans="1:6" s="13" customFormat="1" ht="14.45" customHeight="1" x14ac:dyDescent="0.2">
      <c r="A1000" s="45">
        <v>77</v>
      </c>
      <c r="B1000" s="46" t="s">
        <v>688</v>
      </c>
      <c r="C1000" s="47">
        <v>18</v>
      </c>
      <c r="D1000" s="47">
        <v>0</v>
      </c>
      <c r="E1000" s="47">
        <f t="shared" si="44"/>
        <v>18</v>
      </c>
      <c r="F1000" s="13" t="s">
        <v>863</v>
      </c>
    </row>
    <row r="1001" spans="1:6" s="13" customFormat="1" ht="15" customHeight="1" x14ac:dyDescent="0.2">
      <c r="A1001" s="45">
        <v>78</v>
      </c>
      <c r="B1001" s="46" t="s">
        <v>566</v>
      </c>
      <c r="C1001" s="47">
        <v>14</v>
      </c>
      <c r="D1001" s="47">
        <v>0</v>
      </c>
      <c r="E1001" s="47">
        <f t="shared" si="44"/>
        <v>14</v>
      </c>
      <c r="F1001" s="13" t="s">
        <v>823</v>
      </c>
    </row>
    <row r="1002" spans="1:6" s="13" customFormat="1" ht="15" customHeight="1" x14ac:dyDescent="0.2">
      <c r="A1002" s="45">
        <v>79</v>
      </c>
      <c r="B1002" s="46" t="s">
        <v>374</v>
      </c>
      <c r="C1002" s="47">
        <v>14</v>
      </c>
      <c r="D1002" s="47">
        <v>0</v>
      </c>
      <c r="E1002" s="47">
        <f t="shared" si="44"/>
        <v>14</v>
      </c>
      <c r="F1002" s="13" t="s">
        <v>823</v>
      </c>
    </row>
    <row r="1003" spans="1:6" s="13" customFormat="1" ht="15" customHeight="1" x14ac:dyDescent="0.2">
      <c r="A1003" s="45">
        <v>80</v>
      </c>
      <c r="B1003" s="46" t="s">
        <v>213</v>
      </c>
      <c r="C1003" s="47">
        <v>28</v>
      </c>
      <c r="D1003" s="47">
        <v>4</v>
      </c>
      <c r="E1003" s="47">
        <f t="shared" ref="E1003" si="45">SUM(C1003:D1003)</f>
        <v>32</v>
      </c>
      <c r="F1003" s="13" t="s">
        <v>823</v>
      </c>
    </row>
    <row r="1004" spans="1:6" s="14" customFormat="1" ht="15" customHeight="1" x14ac:dyDescent="0.2">
      <c r="A1004" s="45">
        <v>81</v>
      </c>
      <c r="B1004" s="46" t="s">
        <v>87</v>
      </c>
      <c r="C1004" s="47">
        <v>38</v>
      </c>
      <c r="D1004" s="47">
        <v>5</v>
      </c>
      <c r="E1004" s="47">
        <f t="shared" ref="E1004" si="46">SUM(C1004:D1004)</f>
        <v>43</v>
      </c>
      <c r="F1004" s="13" t="s">
        <v>823</v>
      </c>
    </row>
    <row r="1005" spans="1:6" s="13" customFormat="1" ht="15" customHeight="1" x14ac:dyDescent="0.2">
      <c r="A1005" s="45">
        <v>82</v>
      </c>
      <c r="B1005" s="46" t="s">
        <v>636</v>
      </c>
      <c r="C1005" s="47">
        <v>26</v>
      </c>
      <c r="D1005" s="47">
        <v>0</v>
      </c>
      <c r="E1005" s="47">
        <f t="shared" ref="E1005:E1027" si="47">SUM(C1005:D1005)</f>
        <v>26</v>
      </c>
      <c r="F1005" s="13" t="s">
        <v>823</v>
      </c>
    </row>
    <row r="1006" spans="1:6" s="13" customFormat="1" ht="15" customHeight="1" x14ac:dyDescent="0.2">
      <c r="A1006" s="45">
        <v>83</v>
      </c>
      <c r="B1006" s="46" t="s">
        <v>624</v>
      </c>
      <c r="C1006" s="47">
        <v>18</v>
      </c>
      <c r="D1006" s="47">
        <v>1</v>
      </c>
      <c r="E1006" s="47">
        <f t="shared" si="47"/>
        <v>19</v>
      </c>
      <c r="F1006" s="13" t="s">
        <v>824</v>
      </c>
    </row>
    <row r="1007" spans="1:6" s="13" customFormat="1" ht="15" customHeight="1" x14ac:dyDescent="0.2">
      <c r="A1007" s="45">
        <v>84</v>
      </c>
      <c r="B1007" s="46" t="s">
        <v>634</v>
      </c>
      <c r="C1007" s="47">
        <v>11</v>
      </c>
      <c r="D1007" s="47">
        <v>1</v>
      </c>
      <c r="E1007" s="47">
        <f t="shared" si="47"/>
        <v>12</v>
      </c>
      <c r="F1007" s="13" t="s">
        <v>812</v>
      </c>
    </row>
    <row r="1008" spans="1:6" s="13" customFormat="1" ht="15" customHeight="1" x14ac:dyDescent="0.2">
      <c r="A1008" s="45">
        <v>85</v>
      </c>
      <c r="B1008" s="46" t="s">
        <v>548</v>
      </c>
      <c r="C1008" s="47">
        <v>43</v>
      </c>
      <c r="D1008" s="47">
        <v>0</v>
      </c>
      <c r="E1008" s="47">
        <f t="shared" si="47"/>
        <v>43</v>
      </c>
      <c r="F1008" s="13" t="s">
        <v>823</v>
      </c>
    </row>
    <row r="1009" spans="1:6" s="13" customFormat="1" ht="15" customHeight="1" x14ac:dyDescent="0.2">
      <c r="A1009" s="45">
        <v>86</v>
      </c>
      <c r="B1009" s="46" t="s">
        <v>533</v>
      </c>
      <c r="C1009" s="47">
        <v>32</v>
      </c>
      <c r="D1009" s="47">
        <v>0</v>
      </c>
      <c r="E1009" s="47">
        <f t="shared" si="47"/>
        <v>32</v>
      </c>
      <c r="F1009" s="13" t="s">
        <v>824</v>
      </c>
    </row>
    <row r="1010" spans="1:6" s="13" customFormat="1" ht="15" customHeight="1" x14ac:dyDescent="0.2">
      <c r="A1010" s="45">
        <v>87</v>
      </c>
      <c r="B1010" s="46" t="s">
        <v>549</v>
      </c>
      <c r="C1010" s="47">
        <v>35</v>
      </c>
      <c r="D1010" s="47">
        <v>0</v>
      </c>
      <c r="E1010" s="47">
        <f t="shared" si="47"/>
        <v>35</v>
      </c>
      <c r="F1010" s="13" t="s">
        <v>816</v>
      </c>
    </row>
    <row r="1011" spans="1:6" s="13" customFormat="1" ht="15" customHeight="1" x14ac:dyDescent="0.2">
      <c r="A1011" s="45">
        <v>88</v>
      </c>
      <c r="B1011" s="46" t="s">
        <v>461</v>
      </c>
      <c r="C1011" s="47">
        <v>32</v>
      </c>
      <c r="D1011" s="47">
        <v>0</v>
      </c>
      <c r="E1011" s="47">
        <f t="shared" si="47"/>
        <v>32</v>
      </c>
      <c r="F1011" s="13" t="s">
        <v>823</v>
      </c>
    </row>
    <row r="1012" spans="1:6" s="13" customFormat="1" ht="15" customHeight="1" x14ac:dyDescent="0.2">
      <c r="A1012" s="45">
        <v>89</v>
      </c>
      <c r="B1012" s="46" t="s">
        <v>436</v>
      </c>
      <c r="C1012" s="47">
        <v>30</v>
      </c>
      <c r="D1012" s="47">
        <v>0</v>
      </c>
      <c r="E1012" s="47">
        <f t="shared" si="47"/>
        <v>30</v>
      </c>
      <c r="F1012" s="13" t="s">
        <v>823</v>
      </c>
    </row>
    <row r="1013" spans="1:6" s="13" customFormat="1" ht="15" customHeight="1" x14ac:dyDescent="0.2">
      <c r="A1013" s="45">
        <v>90</v>
      </c>
      <c r="B1013" s="46" t="s">
        <v>458</v>
      </c>
      <c r="C1013" s="47">
        <v>30</v>
      </c>
      <c r="D1013" s="47">
        <v>0</v>
      </c>
      <c r="E1013" s="47">
        <f t="shared" si="47"/>
        <v>30</v>
      </c>
      <c r="F1013" s="13" t="s">
        <v>824</v>
      </c>
    </row>
    <row r="1014" spans="1:6" s="13" customFormat="1" ht="15" customHeight="1" x14ac:dyDescent="0.2">
      <c r="A1014" s="45">
        <v>91</v>
      </c>
      <c r="B1014" s="46" t="s">
        <v>437</v>
      </c>
      <c r="C1014" s="47">
        <v>26</v>
      </c>
      <c r="D1014" s="47">
        <v>1</v>
      </c>
      <c r="E1014" s="47">
        <f t="shared" si="47"/>
        <v>27</v>
      </c>
      <c r="F1014" s="13" t="s">
        <v>824</v>
      </c>
    </row>
    <row r="1015" spans="1:6" s="13" customFormat="1" ht="15" customHeight="1" x14ac:dyDescent="0.2">
      <c r="A1015" s="45">
        <v>92</v>
      </c>
      <c r="B1015" s="46" t="s">
        <v>453</v>
      </c>
      <c r="C1015" s="47">
        <v>35</v>
      </c>
      <c r="D1015" s="47">
        <v>0</v>
      </c>
      <c r="E1015" s="47">
        <f t="shared" si="47"/>
        <v>35</v>
      </c>
      <c r="F1015" s="13" t="s">
        <v>816</v>
      </c>
    </row>
    <row r="1016" spans="1:6" s="13" customFormat="1" ht="15" customHeight="1" x14ac:dyDescent="0.2">
      <c r="A1016" s="45">
        <v>93</v>
      </c>
      <c r="B1016" s="46" t="s">
        <v>354</v>
      </c>
      <c r="C1016" s="47">
        <v>41</v>
      </c>
      <c r="D1016" s="47">
        <v>0</v>
      </c>
      <c r="E1016" s="47">
        <f t="shared" si="47"/>
        <v>41</v>
      </c>
      <c r="F1016" s="13" t="s">
        <v>823</v>
      </c>
    </row>
    <row r="1017" spans="1:6" s="13" customFormat="1" ht="15" customHeight="1" x14ac:dyDescent="0.2">
      <c r="A1017" s="45">
        <v>94</v>
      </c>
      <c r="B1017" s="46" t="s">
        <v>321</v>
      </c>
      <c r="C1017" s="47">
        <v>36</v>
      </c>
      <c r="D1017" s="47">
        <v>0</v>
      </c>
      <c r="E1017" s="47">
        <f t="shared" si="47"/>
        <v>36</v>
      </c>
      <c r="F1017" s="13" t="s">
        <v>823</v>
      </c>
    </row>
    <row r="1018" spans="1:6" s="13" customFormat="1" ht="15" customHeight="1" x14ac:dyDescent="0.2">
      <c r="A1018" s="45">
        <v>95</v>
      </c>
      <c r="B1018" s="46" t="s">
        <v>319</v>
      </c>
      <c r="C1018" s="47">
        <v>51</v>
      </c>
      <c r="D1018" s="47">
        <v>0</v>
      </c>
      <c r="E1018" s="47">
        <f t="shared" si="47"/>
        <v>51</v>
      </c>
      <c r="F1018" s="13" t="s">
        <v>824</v>
      </c>
    </row>
    <row r="1019" spans="1:6" s="13" customFormat="1" ht="15" customHeight="1" x14ac:dyDescent="0.2">
      <c r="A1019" s="45">
        <v>96</v>
      </c>
      <c r="B1019" s="46" t="s">
        <v>346</v>
      </c>
      <c r="C1019" s="47">
        <v>39</v>
      </c>
      <c r="D1019" s="47">
        <v>0</v>
      </c>
      <c r="E1019" s="47">
        <f t="shared" si="47"/>
        <v>39</v>
      </c>
      <c r="F1019" s="13" t="s">
        <v>816</v>
      </c>
    </row>
    <row r="1020" spans="1:6" s="13" customFormat="1" ht="15" customHeight="1" x14ac:dyDescent="0.2">
      <c r="A1020" s="45">
        <v>97</v>
      </c>
      <c r="B1020" s="46" t="s">
        <v>325</v>
      </c>
      <c r="C1020" s="47">
        <v>35</v>
      </c>
      <c r="D1020" s="47">
        <v>0</v>
      </c>
      <c r="E1020" s="47">
        <f t="shared" si="47"/>
        <v>35</v>
      </c>
      <c r="F1020" s="13" t="s">
        <v>816</v>
      </c>
    </row>
    <row r="1021" spans="1:6" s="13" customFormat="1" ht="15" customHeight="1" x14ac:dyDescent="0.2">
      <c r="A1021" s="45">
        <v>98</v>
      </c>
      <c r="B1021" s="46" t="s">
        <v>328</v>
      </c>
      <c r="C1021" s="47">
        <v>36</v>
      </c>
      <c r="D1021" s="47">
        <v>0</v>
      </c>
      <c r="E1021" s="47">
        <f t="shared" si="47"/>
        <v>36</v>
      </c>
      <c r="F1021" s="13" t="s">
        <v>866</v>
      </c>
    </row>
    <row r="1022" spans="1:6" s="13" customFormat="1" ht="15" customHeight="1" x14ac:dyDescent="0.2">
      <c r="A1022" s="45">
        <v>99</v>
      </c>
      <c r="B1022" s="46" t="s">
        <v>163</v>
      </c>
      <c r="C1022" s="47">
        <v>47</v>
      </c>
      <c r="D1022" s="47">
        <v>0</v>
      </c>
      <c r="E1022" s="47">
        <f t="shared" si="47"/>
        <v>47</v>
      </c>
      <c r="F1022" s="13" t="s">
        <v>823</v>
      </c>
    </row>
    <row r="1023" spans="1:6" s="13" customFormat="1" ht="15" customHeight="1" x14ac:dyDescent="0.2">
      <c r="A1023" s="45">
        <v>100</v>
      </c>
      <c r="B1023" s="46" t="s">
        <v>181</v>
      </c>
      <c r="C1023" s="47">
        <v>63</v>
      </c>
      <c r="D1023" s="47">
        <v>1</v>
      </c>
      <c r="E1023" s="47">
        <f t="shared" si="47"/>
        <v>64</v>
      </c>
      <c r="F1023" s="13" t="s">
        <v>824</v>
      </c>
    </row>
    <row r="1024" spans="1:6" s="13" customFormat="1" ht="15" customHeight="1" x14ac:dyDescent="0.2">
      <c r="A1024" s="45">
        <v>101</v>
      </c>
      <c r="B1024" s="46" t="s">
        <v>166</v>
      </c>
      <c r="C1024" s="47">
        <v>51</v>
      </c>
      <c r="D1024" s="47">
        <v>1</v>
      </c>
      <c r="E1024" s="47">
        <f t="shared" si="47"/>
        <v>52</v>
      </c>
      <c r="F1024" s="57" t="s">
        <v>816</v>
      </c>
    </row>
    <row r="1025" spans="1:7" s="13" customFormat="1" ht="15" customHeight="1" x14ac:dyDescent="0.2">
      <c r="A1025" s="45">
        <v>102</v>
      </c>
      <c r="B1025" s="46" t="s">
        <v>190</v>
      </c>
      <c r="C1025" s="47">
        <v>23</v>
      </c>
      <c r="D1025" s="47">
        <v>1</v>
      </c>
      <c r="E1025" s="47">
        <f t="shared" si="47"/>
        <v>24</v>
      </c>
      <c r="F1025" s="13" t="s">
        <v>866</v>
      </c>
    </row>
    <row r="1026" spans="1:7" s="13" customFormat="1" ht="15" customHeight="1" x14ac:dyDescent="0.2">
      <c r="A1026" s="45">
        <v>103</v>
      </c>
      <c r="B1026" s="46" t="s">
        <v>230</v>
      </c>
      <c r="C1026" s="47">
        <v>22</v>
      </c>
      <c r="D1026" s="47">
        <v>4</v>
      </c>
      <c r="E1026" s="47">
        <f t="shared" si="47"/>
        <v>26</v>
      </c>
      <c r="F1026" s="13" t="s">
        <v>823</v>
      </c>
    </row>
    <row r="1027" spans="1:7" s="13" customFormat="1" ht="15" customHeight="1" x14ac:dyDescent="0.2">
      <c r="A1027" s="45">
        <v>104</v>
      </c>
      <c r="B1027" s="46" t="s">
        <v>463</v>
      </c>
      <c r="C1027" s="47">
        <v>1</v>
      </c>
      <c r="D1027" s="47">
        <v>0</v>
      </c>
      <c r="E1027" s="47">
        <f t="shared" si="47"/>
        <v>1</v>
      </c>
      <c r="F1027" s="13" t="s">
        <v>823</v>
      </c>
    </row>
    <row r="1028" spans="1:7" s="13" customFormat="1" ht="15" customHeight="1" x14ac:dyDescent="0.2">
      <c r="A1028" s="45">
        <v>105</v>
      </c>
      <c r="B1028" s="46" t="s">
        <v>560</v>
      </c>
      <c r="C1028" s="47">
        <v>37</v>
      </c>
      <c r="D1028" s="47">
        <v>2</v>
      </c>
      <c r="E1028" s="47">
        <f t="shared" ref="E1028" si="48">SUM(C1028:D1028)</f>
        <v>39</v>
      </c>
      <c r="F1028" s="13" t="s">
        <v>823</v>
      </c>
    </row>
    <row r="1029" spans="1:7" s="13" customFormat="1" ht="17.100000000000001" customHeight="1" x14ac:dyDescent="0.25">
      <c r="A1029" s="58" t="s">
        <v>59</v>
      </c>
      <c r="B1029" s="49"/>
      <c r="C1029" s="50">
        <f>SUM(C924:C1028)</f>
        <v>2495</v>
      </c>
      <c r="D1029" s="50">
        <f t="shared" ref="D1029" si="49">SUM(D924:D1028)</f>
        <v>30</v>
      </c>
      <c r="E1029" s="50">
        <f>SUM(E924:E1028)</f>
        <v>2525</v>
      </c>
      <c r="F1029" s="44"/>
      <c r="G1029" s="44"/>
    </row>
    <row r="1030" spans="1:7" s="13" customFormat="1" ht="9.9499999999999993" customHeight="1" x14ac:dyDescent="0.25">
      <c r="A1030" s="51"/>
      <c r="B1030" s="52"/>
      <c r="C1030" s="53"/>
      <c r="D1030" s="53"/>
      <c r="E1030" s="53"/>
      <c r="F1030" s="44"/>
      <c r="G1030" s="44"/>
    </row>
    <row r="1031" spans="1:7" s="13" customFormat="1" ht="16.5" customHeight="1" x14ac:dyDescent="0.25">
      <c r="A1031" s="63" t="s">
        <v>872</v>
      </c>
      <c r="B1031" s="64"/>
      <c r="C1031" s="64"/>
      <c r="D1031" s="64"/>
      <c r="E1031" s="65"/>
      <c r="F1031" s="44"/>
      <c r="G1031" s="44"/>
    </row>
    <row r="1032" spans="1:7" s="13" customFormat="1" ht="16.5" customHeight="1" x14ac:dyDescent="0.25">
      <c r="A1032" s="45">
        <v>1</v>
      </c>
      <c r="B1032" s="46" t="s">
        <v>728</v>
      </c>
      <c r="C1032" s="47">
        <v>11</v>
      </c>
      <c r="D1032" s="47">
        <v>0</v>
      </c>
      <c r="E1032" s="47">
        <f t="shared" ref="E1032:E1200" si="50">SUM(C1032:D1032)</f>
        <v>11</v>
      </c>
      <c r="F1032" s="57" t="s">
        <v>814</v>
      </c>
      <c r="G1032" s="44"/>
    </row>
    <row r="1033" spans="1:7" s="13" customFormat="1" ht="16.5" customHeight="1" x14ac:dyDescent="0.25">
      <c r="A1033" s="45">
        <v>2</v>
      </c>
      <c r="B1033" s="46" t="s">
        <v>738</v>
      </c>
      <c r="C1033" s="47">
        <v>19</v>
      </c>
      <c r="D1033" s="47">
        <v>0</v>
      </c>
      <c r="E1033" s="47">
        <f t="shared" si="50"/>
        <v>19</v>
      </c>
      <c r="F1033" s="57" t="s">
        <v>814</v>
      </c>
      <c r="G1033" s="44"/>
    </row>
    <row r="1034" spans="1:7" s="13" customFormat="1" ht="15.6" customHeight="1" x14ac:dyDescent="0.25">
      <c r="A1034" s="45">
        <v>3</v>
      </c>
      <c r="B1034" s="46" t="s">
        <v>657</v>
      </c>
      <c r="C1034" s="47">
        <v>6</v>
      </c>
      <c r="D1034" s="47">
        <v>0</v>
      </c>
      <c r="E1034" s="47">
        <f t="shared" ref="E1034:E1064" si="51">SUM(C1034:D1034)</f>
        <v>6</v>
      </c>
      <c r="F1034" s="57" t="s">
        <v>814</v>
      </c>
      <c r="G1034" s="44"/>
    </row>
    <row r="1035" spans="1:7" s="13" customFormat="1" ht="15.6" customHeight="1" x14ac:dyDescent="0.25">
      <c r="A1035" s="45">
        <v>4</v>
      </c>
      <c r="B1035" s="46" t="s">
        <v>675</v>
      </c>
      <c r="C1035" s="47">
        <v>5</v>
      </c>
      <c r="D1035" s="47">
        <v>0</v>
      </c>
      <c r="E1035" s="47">
        <f t="shared" si="51"/>
        <v>5</v>
      </c>
      <c r="F1035" s="57" t="s">
        <v>814</v>
      </c>
      <c r="G1035" s="44"/>
    </row>
    <row r="1036" spans="1:7" s="13" customFormat="1" ht="15.6" customHeight="1" x14ac:dyDescent="0.25">
      <c r="A1036" s="45">
        <v>5</v>
      </c>
      <c r="B1036" s="46" t="s">
        <v>676</v>
      </c>
      <c r="C1036" s="47">
        <v>11</v>
      </c>
      <c r="D1036" s="47">
        <v>0</v>
      </c>
      <c r="E1036" s="47">
        <f t="shared" si="51"/>
        <v>11</v>
      </c>
      <c r="F1036" s="57" t="s">
        <v>814</v>
      </c>
      <c r="G1036" s="44"/>
    </row>
    <row r="1037" spans="1:7" s="13" customFormat="1" ht="15" customHeight="1" x14ac:dyDescent="0.25">
      <c r="A1037" s="45">
        <v>6</v>
      </c>
      <c r="B1037" s="46" t="s">
        <v>601</v>
      </c>
      <c r="C1037" s="47">
        <v>6</v>
      </c>
      <c r="D1037" s="47">
        <v>0</v>
      </c>
      <c r="E1037" s="47">
        <f>SUM(C1037:D1037)</f>
        <v>6</v>
      </c>
      <c r="F1037" s="13" t="s">
        <v>826</v>
      </c>
      <c r="G1037" s="44"/>
    </row>
    <row r="1038" spans="1:7" s="13" customFormat="1" ht="15" customHeight="1" x14ac:dyDescent="0.25">
      <c r="A1038" s="45">
        <v>7</v>
      </c>
      <c r="B1038" s="46" t="s">
        <v>606</v>
      </c>
      <c r="C1038" s="47">
        <v>12</v>
      </c>
      <c r="D1038" s="47">
        <v>0</v>
      </c>
      <c r="E1038" s="47">
        <f>SUM(C1038:D1038)</f>
        <v>12</v>
      </c>
      <c r="F1038" s="13" t="s">
        <v>826</v>
      </c>
      <c r="G1038" s="44"/>
    </row>
    <row r="1039" spans="1:7" s="13" customFormat="1" ht="15" customHeight="1" x14ac:dyDescent="0.25">
      <c r="A1039" s="45">
        <v>8</v>
      </c>
      <c r="B1039" s="46" t="s">
        <v>586</v>
      </c>
      <c r="C1039" s="47">
        <v>5</v>
      </c>
      <c r="D1039" s="47">
        <v>0</v>
      </c>
      <c r="E1039" s="47">
        <f>SUM(C1039:D1039)</f>
        <v>5</v>
      </c>
      <c r="F1039" s="13" t="s">
        <v>827</v>
      </c>
      <c r="G1039" s="44"/>
    </row>
    <row r="1040" spans="1:7" s="13" customFormat="1" ht="15" customHeight="1" x14ac:dyDescent="0.25">
      <c r="A1040" s="45">
        <v>9</v>
      </c>
      <c r="B1040" s="46" t="s">
        <v>570</v>
      </c>
      <c r="C1040" s="47">
        <v>6</v>
      </c>
      <c r="D1040" s="47">
        <v>0</v>
      </c>
      <c r="E1040" s="47">
        <f>SUM(C1040:D1040)</f>
        <v>6</v>
      </c>
      <c r="F1040" s="13" t="s">
        <v>827</v>
      </c>
      <c r="G1040" s="44"/>
    </row>
    <row r="1041" spans="1:7" s="13" customFormat="1" ht="15" customHeight="1" x14ac:dyDescent="0.25">
      <c r="A1041" s="45">
        <v>10</v>
      </c>
      <c r="B1041" s="46" t="s">
        <v>600</v>
      </c>
      <c r="C1041" s="47">
        <v>3</v>
      </c>
      <c r="D1041" s="47">
        <v>0</v>
      </c>
      <c r="E1041" s="47">
        <f>SUM(C1041:D1041)</f>
        <v>3</v>
      </c>
      <c r="F1041" s="13" t="s">
        <v>828</v>
      </c>
      <c r="G1041" s="44"/>
    </row>
    <row r="1042" spans="1:7" s="13" customFormat="1" ht="15" customHeight="1" x14ac:dyDescent="0.2">
      <c r="A1042" s="45">
        <v>11</v>
      </c>
      <c r="B1042" s="46" t="s">
        <v>506</v>
      </c>
      <c r="C1042" s="47">
        <v>6</v>
      </c>
      <c r="D1042" s="47">
        <v>0</v>
      </c>
      <c r="E1042" s="47">
        <f t="shared" si="51"/>
        <v>6</v>
      </c>
      <c r="F1042" s="13" t="s">
        <v>826</v>
      </c>
    </row>
    <row r="1043" spans="1:7" s="13" customFormat="1" ht="15" customHeight="1" x14ac:dyDescent="0.2">
      <c r="A1043" s="45">
        <v>12</v>
      </c>
      <c r="B1043" s="46" t="s">
        <v>496</v>
      </c>
      <c r="C1043" s="47">
        <v>20</v>
      </c>
      <c r="D1043" s="47">
        <v>0</v>
      </c>
      <c r="E1043" s="47">
        <f t="shared" si="51"/>
        <v>20</v>
      </c>
      <c r="F1043" s="13" t="s">
        <v>826</v>
      </c>
    </row>
    <row r="1044" spans="1:7" s="13" customFormat="1" ht="15" customHeight="1" x14ac:dyDescent="0.2">
      <c r="A1044" s="45">
        <v>13</v>
      </c>
      <c r="B1044" s="46" t="s">
        <v>484</v>
      </c>
      <c r="C1044" s="47">
        <v>7</v>
      </c>
      <c r="D1044" s="47">
        <v>0</v>
      </c>
      <c r="E1044" s="47">
        <f t="shared" si="51"/>
        <v>7</v>
      </c>
      <c r="F1044" s="13" t="s">
        <v>827</v>
      </c>
    </row>
    <row r="1045" spans="1:7" s="13" customFormat="1" ht="15" customHeight="1" x14ac:dyDescent="0.2">
      <c r="A1045" s="45">
        <v>14</v>
      </c>
      <c r="B1045" s="46" t="s">
        <v>507</v>
      </c>
      <c r="C1045" s="47">
        <v>17</v>
      </c>
      <c r="D1045" s="47">
        <v>0</v>
      </c>
      <c r="E1045" s="47">
        <f t="shared" si="51"/>
        <v>17</v>
      </c>
      <c r="F1045" s="13" t="s">
        <v>827</v>
      </c>
    </row>
    <row r="1046" spans="1:7" s="13" customFormat="1" ht="15" customHeight="1" x14ac:dyDescent="0.2">
      <c r="A1046" s="45">
        <v>15</v>
      </c>
      <c r="B1046" s="46" t="s">
        <v>512</v>
      </c>
      <c r="C1046" s="47">
        <v>13</v>
      </c>
      <c r="D1046" s="47">
        <v>0</v>
      </c>
      <c r="E1046" s="47">
        <f t="shared" si="51"/>
        <v>13</v>
      </c>
      <c r="F1046" s="13" t="s">
        <v>827</v>
      </c>
    </row>
    <row r="1047" spans="1:7" s="13" customFormat="1" ht="15" customHeight="1" x14ac:dyDescent="0.2">
      <c r="A1047" s="45">
        <v>16</v>
      </c>
      <c r="B1047" s="46" t="s">
        <v>513</v>
      </c>
      <c r="C1047" s="47">
        <v>10</v>
      </c>
      <c r="D1047" s="47">
        <v>0</v>
      </c>
      <c r="E1047" s="47">
        <f t="shared" si="51"/>
        <v>10</v>
      </c>
      <c r="F1047" s="13" t="s">
        <v>828</v>
      </c>
    </row>
    <row r="1048" spans="1:7" s="13" customFormat="1" ht="15" customHeight="1" x14ac:dyDescent="0.2">
      <c r="A1048" s="45">
        <v>17</v>
      </c>
      <c r="B1048" s="46" t="s">
        <v>410</v>
      </c>
      <c r="C1048" s="47">
        <v>47</v>
      </c>
      <c r="D1048" s="47">
        <v>0</v>
      </c>
      <c r="E1048" s="47">
        <f t="shared" si="51"/>
        <v>47</v>
      </c>
      <c r="F1048" s="13" t="s">
        <v>826</v>
      </c>
    </row>
    <row r="1049" spans="1:7" s="13" customFormat="1" ht="15" customHeight="1" x14ac:dyDescent="0.2">
      <c r="A1049" s="45">
        <v>18</v>
      </c>
      <c r="B1049" s="46" t="s">
        <v>411</v>
      </c>
      <c r="C1049" s="47">
        <v>24</v>
      </c>
      <c r="D1049" s="47">
        <v>1</v>
      </c>
      <c r="E1049" s="47">
        <f t="shared" si="51"/>
        <v>25</v>
      </c>
      <c r="F1049" s="13" t="s">
        <v>826</v>
      </c>
    </row>
    <row r="1050" spans="1:7" s="13" customFormat="1" ht="15" customHeight="1" x14ac:dyDescent="0.2">
      <c r="A1050" s="45">
        <v>19</v>
      </c>
      <c r="B1050" s="46" t="s">
        <v>388</v>
      </c>
      <c r="C1050" s="47">
        <v>46</v>
      </c>
      <c r="D1050" s="47">
        <v>0</v>
      </c>
      <c r="E1050" s="47">
        <f t="shared" si="51"/>
        <v>46</v>
      </c>
      <c r="F1050" s="13" t="s">
        <v>827</v>
      </c>
    </row>
    <row r="1051" spans="1:7" s="13" customFormat="1" ht="15" customHeight="1" x14ac:dyDescent="0.2">
      <c r="A1051" s="45">
        <v>20</v>
      </c>
      <c r="B1051" s="46" t="s">
        <v>403</v>
      </c>
      <c r="C1051" s="47">
        <v>27</v>
      </c>
      <c r="D1051" s="47">
        <v>0</v>
      </c>
      <c r="E1051" s="47">
        <f t="shared" si="51"/>
        <v>27</v>
      </c>
      <c r="F1051" s="13" t="s">
        <v>827</v>
      </c>
    </row>
    <row r="1052" spans="1:7" s="13" customFormat="1" ht="15" customHeight="1" x14ac:dyDescent="0.2">
      <c r="A1052" s="45">
        <v>21</v>
      </c>
      <c r="B1052" s="46" t="s">
        <v>409</v>
      </c>
      <c r="C1052" s="47">
        <v>22</v>
      </c>
      <c r="D1052" s="47">
        <v>0</v>
      </c>
      <c r="E1052" s="47">
        <f t="shared" si="51"/>
        <v>22</v>
      </c>
      <c r="F1052" s="13" t="s">
        <v>846</v>
      </c>
    </row>
    <row r="1053" spans="1:7" s="13" customFormat="1" ht="15" customHeight="1" x14ac:dyDescent="0.2">
      <c r="A1053" s="45">
        <v>22</v>
      </c>
      <c r="B1053" s="46" t="s">
        <v>394</v>
      </c>
      <c r="C1053" s="47">
        <v>36</v>
      </c>
      <c r="D1053" s="47">
        <v>0</v>
      </c>
      <c r="E1053" s="47">
        <f t="shared" si="51"/>
        <v>36</v>
      </c>
      <c r="F1053" s="13" t="s">
        <v>828</v>
      </c>
    </row>
    <row r="1054" spans="1:7" s="13" customFormat="1" ht="15" customHeight="1" x14ac:dyDescent="0.2">
      <c r="A1054" s="45">
        <v>23</v>
      </c>
      <c r="B1054" s="46" t="s">
        <v>264</v>
      </c>
      <c r="C1054" s="47">
        <v>36</v>
      </c>
      <c r="D1054" s="47">
        <v>0</v>
      </c>
      <c r="E1054" s="47">
        <f t="shared" si="51"/>
        <v>36</v>
      </c>
      <c r="F1054" s="13" t="s">
        <v>826</v>
      </c>
    </row>
    <row r="1055" spans="1:7" s="13" customFormat="1" ht="15" customHeight="1" x14ac:dyDescent="0.2">
      <c r="A1055" s="45">
        <v>24</v>
      </c>
      <c r="B1055" s="46" t="s">
        <v>286</v>
      </c>
      <c r="C1055" s="47">
        <v>25</v>
      </c>
      <c r="D1055" s="47">
        <v>0</v>
      </c>
      <c r="E1055" s="47">
        <f t="shared" si="51"/>
        <v>25</v>
      </c>
      <c r="F1055" s="13" t="s">
        <v>826</v>
      </c>
    </row>
    <row r="1056" spans="1:7" s="13" customFormat="1" ht="15" customHeight="1" x14ac:dyDescent="0.2">
      <c r="A1056" s="45">
        <v>25</v>
      </c>
      <c r="B1056" s="46" t="s">
        <v>246</v>
      </c>
      <c r="C1056" s="47">
        <v>31</v>
      </c>
      <c r="D1056" s="47">
        <v>0</v>
      </c>
      <c r="E1056" s="47">
        <f t="shared" si="51"/>
        <v>31</v>
      </c>
      <c r="F1056" s="13" t="s">
        <v>827</v>
      </c>
    </row>
    <row r="1057" spans="1:7" s="13" customFormat="1" ht="15" customHeight="1" x14ac:dyDescent="0.2">
      <c r="A1057" s="45">
        <v>26</v>
      </c>
      <c r="B1057" s="46" t="s">
        <v>266</v>
      </c>
      <c r="C1057" s="47">
        <v>30</v>
      </c>
      <c r="D1057" s="47">
        <v>0</v>
      </c>
      <c r="E1057" s="47">
        <f t="shared" si="51"/>
        <v>30</v>
      </c>
      <c r="F1057" s="13" t="s">
        <v>827</v>
      </c>
    </row>
    <row r="1058" spans="1:7" s="13" customFormat="1" ht="15" customHeight="1" x14ac:dyDescent="0.2">
      <c r="A1058" s="45">
        <v>27</v>
      </c>
      <c r="B1058" s="46" t="s">
        <v>247</v>
      </c>
      <c r="C1058" s="47">
        <v>29</v>
      </c>
      <c r="D1058" s="47">
        <v>0</v>
      </c>
      <c r="E1058" s="47">
        <f t="shared" si="51"/>
        <v>29</v>
      </c>
      <c r="F1058" s="13" t="s">
        <v>846</v>
      </c>
    </row>
    <row r="1059" spans="1:7" s="13" customFormat="1" ht="15" customHeight="1" x14ac:dyDescent="0.2">
      <c r="A1059" s="45">
        <v>28</v>
      </c>
      <c r="B1059" s="46" t="s">
        <v>258</v>
      </c>
      <c r="C1059" s="47">
        <v>56</v>
      </c>
      <c r="D1059" s="47">
        <v>0</v>
      </c>
      <c r="E1059" s="47">
        <f t="shared" si="51"/>
        <v>56</v>
      </c>
      <c r="F1059" s="13" t="s">
        <v>828</v>
      </c>
    </row>
    <row r="1060" spans="1:7" s="13" customFormat="1" ht="15" customHeight="1" x14ac:dyDescent="0.2">
      <c r="A1060" s="45">
        <v>29</v>
      </c>
      <c r="B1060" s="46" t="s">
        <v>262</v>
      </c>
      <c r="C1060" s="47">
        <v>56</v>
      </c>
      <c r="D1060" s="47">
        <v>0</v>
      </c>
      <c r="E1060" s="47">
        <f t="shared" si="51"/>
        <v>56</v>
      </c>
      <c r="F1060" s="13" t="s">
        <v>828</v>
      </c>
    </row>
    <row r="1061" spans="1:7" s="13" customFormat="1" ht="15" customHeight="1" x14ac:dyDescent="0.2">
      <c r="A1061" s="45">
        <v>30</v>
      </c>
      <c r="B1061" s="46" t="s">
        <v>130</v>
      </c>
      <c r="C1061" s="47">
        <v>55</v>
      </c>
      <c r="D1061" s="47">
        <v>1</v>
      </c>
      <c r="E1061" s="47">
        <f t="shared" si="51"/>
        <v>56</v>
      </c>
      <c r="F1061" s="13" t="s">
        <v>826</v>
      </c>
    </row>
    <row r="1062" spans="1:7" s="13" customFormat="1" ht="15" customHeight="1" x14ac:dyDescent="0.2">
      <c r="A1062" s="45">
        <v>31</v>
      </c>
      <c r="B1062" s="46" t="s">
        <v>122</v>
      </c>
      <c r="C1062" s="47">
        <v>44</v>
      </c>
      <c r="D1062" s="47">
        <v>0</v>
      </c>
      <c r="E1062" s="47">
        <f t="shared" si="51"/>
        <v>44</v>
      </c>
      <c r="F1062" s="13" t="s">
        <v>827</v>
      </c>
    </row>
    <row r="1063" spans="1:7" s="13" customFormat="1" ht="15" customHeight="1" x14ac:dyDescent="0.2">
      <c r="A1063" s="45">
        <v>32</v>
      </c>
      <c r="B1063" s="46" t="s">
        <v>117</v>
      </c>
      <c r="C1063" s="47">
        <v>53</v>
      </c>
      <c r="D1063" s="47">
        <v>0</v>
      </c>
      <c r="E1063" s="47">
        <f t="shared" si="51"/>
        <v>53</v>
      </c>
      <c r="F1063" s="13" t="s">
        <v>828</v>
      </c>
    </row>
    <row r="1064" spans="1:7" s="13" customFormat="1" ht="15.6" customHeight="1" x14ac:dyDescent="0.2">
      <c r="A1064" s="45">
        <v>33</v>
      </c>
      <c r="B1064" s="46" t="s">
        <v>470</v>
      </c>
      <c r="C1064" s="47">
        <v>5</v>
      </c>
      <c r="D1064" s="47">
        <v>0</v>
      </c>
      <c r="E1064" s="47">
        <f t="shared" si="51"/>
        <v>5</v>
      </c>
      <c r="F1064" s="13" t="s">
        <v>828</v>
      </c>
    </row>
    <row r="1065" spans="1:7" s="13" customFormat="1" ht="15.6" customHeight="1" x14ac:dyDescent="0.2">
      <c r="A1065" s="45">
        <v>34</v>
      </c>
      <c r="B1065" s="46" t="s">
        <v>368</v>
      </c>
      <c r="C1065" s="47">
        <v>18</v>
      </c>
      <c r="D1065" s="47">
        <v>0</v>
      </c>
      <c r="E1065" s="47">
        <f t="shared" ref="E1065" si="52">SUM(C1065:D1065)</f>
        <v>18</v>
      </c>
      <c r="F1065" s="13" t="s">
        <v>828</v>
      </c>
    </row>
    <row r="1066" spans="1:7" s="13" customFormat="1" ht="15.6" customHeight="1" x14ac:dyDescent="0.2">
      <c r="A1066" s="45">
        <v>35</v>
      </c>
      <c r="B1066" s="46" t="s">
        <v>207</v>
      </c>
      <c r="C1066" s="47">
        <v>20</v>
      </c>
      <c r="D1066" s="47">
        <v>0</v>
      </c>
      <c r="E1066" s="47">
        <f>SUM(C1066:D1066)</f>
        <v>20</v>
      </c>
      <c r="F1066" s="13" t="s">
        <v>846</v>
      </c>
    </row>
    <row r="1067" spans="1:7" s="13" customFormat="1" ht="15.6" customHeight="1" x14ac:dyDescent="0.2">
      <c r="A1067" s="45">
        <v>36</v>
      </c>
      <c r="B1067" s="46" t="s">
        <v>209</v>
      </c>
      <c r="C1067" s="47">
        <v>15</v>
      </c>
      <c r="D1067" s="47">
        <v>0</v>
      </c>
      <c r="E1067" s="47">
        <f>SUM(C1067:D1067)</f>
        <v>15</v>
      </c>
      <c r="F1067" s="13" t="s">
        <v>828</v>
      </c>
    </row>
    <row r="1068" spans="1:7" s="14" customFormat="1" ht="15.95" customHeight="1" x14ac:dyDescent="0.2">
      <c r="A1068" s="45">
        <v>37</v>
      </c>
      <c r="B1068" s="46" t="s">
        <v>75</v>
      </c>
      <c r="C1068" s="47">
        <v>10</v>
      </c>
      <c r="D1068" s="47">
        <v>0</v>
      </c>
      <c r="E1068" s="47">
        <f t="shared" ref="E1068:E1069" si="53">SUM(C1068:D1068)</f>
        <v>10</v>
      </c>
      <c r="F1068" s="13" t="s">
        <v>826</v>
      </c>
    </row>
    <row r="1069" spans="1:7" s="14" customFormat="1" ht="15.95" customHeight="1" x14ac:dyDescent="0.2">
      <c r="A1069" s="45">
        <v>38</v>
      </c>
      <c r="B1069" s="46" t="s">
        <v>77</v>
      </c>
      <c r="C1069" s="47">
        <v>1</v>
      </c>
      <c r="D1069" s="47">
        <v>0</v>
      </c>
      <c r="E1069" s="47">
        <f t="shared" si="53"/>
        <v>1</v>
      </c>
      <c r="F1069" s="13" t="s">
        <v>827</v>
      </c>
      <c r="G1069" s="13"/>
    </row>
    <row r="1070" spans="1:7" s="13" customFormat="1" ht="17.100000000000001" customHeight="1" x14ac:dyDescent="0.2">
      <c r="A1070" s="45">
        <v>39</v>
      </c>
      <c r="B1070" s="46" t="s">
        <v>760</v>
      </c>
      <c r="C1070" s="47">
        <v>11</v>
      </c>
      <c r="D1070" s="47">
        <v>0</v>
      </c>
      <c r="E1070" s="47">
        <f t="shared" ref="E1070" si="54">SUM(C1070:D1070)</f>
        <v>11</v>
      </c>
      <c r="F1070" s="13" t="s">
        <v>814</v>
      </c>
    </row>
    <row r="1071" spans="1:7" s="13" customFormat="1" ht="17.100000000000001" customHeight="1" x14ac:dyDescent="0.2">
      <c r="A1071" s="45">
        <v>40</v>
      </c>
      <c r="B1071" s="46" t="s">
        <v>701</v>
      </c>
      <c r="C1071" s="47">
        <v>4</v>
      </c>
      <c r="D1071" s="47">
        <v>0</v>
      </c>
      <c r="E1071" s="47">
        <f>SUM(C1071:D1071)</f>
        <v>4</v>
      </c>
      <c r="F1071" s="13" t="s">
        <v>814</v>
      </c>
    </row>
    <row r="1072" spans="1:7" s="13" customFormat="1" ht="17.100000000000001" customHeight="1" x14ac:dyDescent="0.2">
      <c r="A1072" s="45">
        <v>41</v>
      </c>
      <c r="B1072" s="46" t="s">
        <v>706</v>
      </c>
      <c r="C1072" s="47">
        <v>4</v>
      </c>
      <c r="D1072" s="47">
        <v>0</v>
      </c>
      <c r="E1072" s="47">
        <f>SUM(C1072:D1072)</f>
        <v>4</v>
      </c>
      <c r="F1072" s="13" t="s">
        <v>814</v>
      </c>
    </row>
    <row r="1073" spans="1:6" s="13" customFormat="1" ht="14.45" customHeight="1" x14ac:dyDescent="0.2">
      <c r="A1073" s="45">
        <v>42</v>
      </c>
      <c r="B1073" s="46" t="s">
        <v>742</v>
      </c>
      <c r="C1073" s="47">
        <v>3</v>
      </c>
      <c r="D1073" s="47">
        <v>0</v>
      </c>
      <c r="E1073" s="47">
        <f>SUM(C1073:D1073)</f>
        <v>3</v>
      </c>
      <c r="F1073" s="13" t="s">
        <v>814</v>
      </c>
    </row>
    <row r="1074" spans="1:6" s="13" customFormat="1" ht="15" customHeight="1" x14ac:dyDescent="0.2">
      <c r="A1074" s="45">
        <v>43</v>
      </c>
      <c r="B1074" s="46" t="s">
        <v>754</v>
      </c>
      <c r="C1074" s="47">
        <v>20</v>
      </c>
      <c r="D1074" s="47">
        <v>0</v>
      </c>
      <c r="E1074" s="47">
        <f>SUM(C1074:D1074)</f>
        <v>20</v>
      </c>
      <c r="F1074" s="13" t="s">
        <v>846</v>
      </c>
    </row>
    <row r="1075" spans="1:6" s="13" customFormat="1" ht="14.45" customHeight="1" x14ac:dyDescent="0.2">
      <c r="A1075" s="45">
        <v>44</v>
      </c>
      <c r="B1075" s="46" t="s">
        <v>691</v>
      </c>
      <c r="C1075" s="47">
        <v>29</v>
      </c>
      <c r="D1075" s="47">
        <v>0</v>
      </c>
      <c r="E1075" s="47">
        <f t="shared" ref="E1075:E1076" si="55">SUM(C1075:D1075)</f>
        <v>29</v>
      </c>
      <c r="F1075" s="13" t="s">
        <v>846</v>
      </c>
    </row>
    <row r="1076" spans="1:6" s="13" customFormat="1" ht="14.45" customHeight="1" x14ac:dyDescent="0.2">
      <c r="A1076" s="45">
        <v>45</v>
      </c>
      <c r="B1076" s="46" t="s">
        <v>696</v>
      </c>
      <c r="C1076" s="47">
        <v>1</v>
      </c>
      <c r="D1076" s="47">
        <v>0</v>
      </c>
      <c r="E1076" s="47">
        <f t="shared" si="55"/>
        <v>1</v>
      </c>
      <c r="F1076" s="13" t="s">
        <v>846</v>
      </c>
    </row>
    <row r="1077" spans="1:6" s="13" customFormat="1" ht="15" customHeight="1" x14ac:dyDescent="0.2">
      <c r="A1077" s="45">
        <v>46</v>
      </c>
      <c r="B1077" s="46" t="s">
        <v>626</v>
      </c>
      <c r="C1077" s="47">
        <v>21</v>
      </c>
      <c r="D1077" s="47">
        <v>0</v>
      </c>
      <c r="E1077" s="47">
        <f t="shared" ref="E1077:E1078" si="56">SUM(C1077:D1077)</f>
        <v>21</v>
      </c>
      <c r="F1077" s="13" t="s">
        <v>846</v>
      </c>
    </row>
    <row r="1078" spans="1:6" s="13" customFormat="1" ht="15" customHeight="1" x14ac:dyDescent="0.2">
      <c r="A1078" s="45">
        <v>47</v>
      </c>
      <c r="B1078" s="46" t="s">
        <v>627</v>
      </c>
      <c r="C1078" s="47">
        <v>12</v>
      </c>
      <c r="D1078" s="47">
        <v>0</v>
      </c>
      <c r="E1078" s="47">
        <f t="shared" si="56"/>
        <v>12</v>
      </c>
      <c r="F1078" s="13" t="s">
        <v>828</v>
      </c>
    </row>
    <row r="1079" spans="1:6" s="13" customFormat="1" ht="15" customHeight="1" x14ac:dyDescent="0.2">
      <c r="A1079" s="45">
        <v>48</v>
      </c>
      <c r="B1079" s="46" t="s">
        <v>556</v>
      </c>
      <c r="C1079" s="47">
        <v>26</v>
      </c>
      <c r="D1079" s="47">
        <v>0</v>
      </c>
      <c r="E1079" s="47">
        <f t="shared" ref="E1079:E1081" si="57">SUM(C1079:D1079)</f>
        <v>26</v>
      </c>
      <c r="F1079" s="13" t="s">
        <v>826</v>
      </c>
    </row>
    <row r="1080" spans="1:6" s="13" customFormat="1" ht="15" customHeight="1" x14ac:dyDescent="0.2">
      <c r="A1080" s="45">
        <v>49</v>
      </c>
      <c r="B1080" s="46" t="s">
        <v>542</v>
      </c>
      <c r="C1080" s="47">
        <v>31</v>
      </c>
      <c r="D1080" s="47">
        <v>0</v>
      </c>
      <c r="E1080" s="47">
        <f t="shared" si="57"/>
        <v>31</v>
      </c>
      <c r="F1080" s="13" t="s">
        <v>827</v>
      </c>
    </row>
    <row r="1081" spans="1:6" s="13" customFormat="1" ht="15" customHeight="1" x14ac:dyDescent="0.2">
      <c r="A1081" s="45">
        <v>50</v>
      </c>
      <c r="B1081" s="46" t="s">
        <v>539</v>
      </c>
      <c r="C1081" s="47">
        <v>35</v>
      </c>
      <c r="D1081" s="47">
        <v>0</v>
      </c>
      <c r="E1081" s="47">
        <f t="shared" si="57"/>
        <v>35</v>
      </c>
      <c r="F1081" s="13" t="s">
        <v>827</v>
      </c>
    </row>
    <row r="1082" spans="1:6" s="13" customFormat="1" ht="15" customHeight="1" x14ac:dyDescent="0.2">
      <c r="A1082" s="45">
        <v>51</v>
      </c>
      <c r="B1082" s="46" t="s">
        <v>433</v>
      </c>
      <c r="C1082" s="47">
        <v>38</v>
      </c>
      <c r="D1082" s="47">
        <v>0</v>
      </c>
      <c r="E1082" s="47">
        <f t="shared" ref="E1082:E1085" si="58">SUM(C1082:D1082)</f>
        <v>38</v>
      </c>
      <c r="F1082" s="13" t="s">
        <v>826</v>
      </c>
    </row>
    <row r="1083" spans="1:6" s="13" customFormat="1" ht="15" customHeight="1" x14ac:dyDescent="0.2">
      <c r="A1083" s="45">
        <v>52</v>
      </c>
      <c r="B1083" s="46" t="s">
        <v>454</v>
      </c>
      <c r="C1083" s="47">
        <v>23</v>
      </c>
      <c r="D1083" s="47">
        <v>0</v>
      </c>
      <c r="E1083" s="47">
        <f t="shared" si="58"/>
        <v>23</v>
      </c>
      <c r="F1083" s="13" t="s">
        <v>827</v>
      </c>
    </row>
    <row r="1084" spans="1:6" s="13" customFormat="1" ht="15" customHeight="1" x14ac:dyDescent="0.2">
      <c r="A1084" s="45">
        <v>53</v>
      </c>
      <c r="B1084" s="46" t="s">
        <v>427</v>
      </c>
      <c r="C1084" s="47">
        <v>26</v>
      </c>
      <c r="D1084" s="47">
        <v>0</v>
      </c>
      <c r="E1084" s="47">
        <f t="shared" si="58"/>
        <v>26</v>
      </c>
      <c r="F1084" s="13" t="s">
        <v>827</v>
      </c>
    </row>
    <row r="1085" spans="1:6" s="13" customFormat="1" ht="15" customHeight="1" x14ac:dyDescent="0.2">
      <c r="A1085" s="45">
        <v>54</v>
      </c>
      <c r="B1085" s="46" t="s">
        <v>450</v>
      </c>
      <c r="C1085" s="47">
        <v>36</v>
      </c>
      <c r="D1085" s="47">
        <v>0</v>
      </c>
      <c r="E1085" s="47">
        <f t="shared" si="58"/>
        <v>36</v>
      </c>
      <c r="F1085" s="13" t="s">
        <v>846</v>
      </c>
    </row>
    <row r="1086" spans="1:6" s="13" customFormat="1" ht="15" customHeight="1" x14ac:dyDescent="0.2">
      <c r="A1086" s="45">
        <v>55</v>
      </c>
      <c r="B1086" s="46" t="s">
        <v>350</v>
      </c>
      <c r="C1086" s="47">
        <v>58</v>
      </c>
      <c r="D1086" s="47">
        <v>0</v>
      </c>
      <c r="E1086" s="47">
        <f t="shared" ref="E1086:E1090" si="59">SUM(C1086:D1086)</f>
        <v>58</v>
      </c>
      <c r="F1086" s="13" t="s">
        <v>826</v>
      </c>
    </row>
    <row r="1087" spans="1:6" s="13" customFormat="1" ht="15" customHeight="1" x14ac:dyDescent="0.2">
      <c r="A1087" s="45">
        <v>56</v>
      </c>
      <c r="B1087" s="46" t="s">
        <v>331</v>
      </c>
      <c r="C1087" s="47">
        <v>45</v>
      </c>
      <c r="D1087" s="47">
        <v>0</v>
      </c>
      <c r="E1087" s="47">
        <f t="shared" si="59"/>
        <v>45</v>
      </c>
      <c r="F1087" s="13" t="s">
        <v>827</v>
      </c>
    </row>
    <row r="1088" spans="1:6" s="13" customFormat="1" ht="15" customHeight="1" x14ac:dyDescent="0.2">
      <c r="A1088" s="45">
        <v>57</v>
      </c>
      <c r="B1088" s="46" t="s">
        <v>348</v>
      </c>
      <c r="C1088" s="47">
        <v>38</v>
      </c>
      <c r="D1088" s="47">
        <v>0</v>
      </c>
      <c r="E1088" s="47">
        <f t="shared" si="59"/>
        <v>38</v>
      </c>
      <c r="F1088" s="13" t="s">
        <v>827</v>
      </c>
    </row>
    <row r="1089" spans="1:7" s="13" customFormat="1" ht="15" customHeight="1" x14ac:dyDescent="0.2">
      <c r="A1089" s="45">
        <v>58</v>
      </c>
      <c r="B1089" s="46" t="s">
        <v>332</v>
      </c>
      <c r="C1089" s="47">
        <v>46</v>
      </c>
      <c r="D1089" s="47">
        <v>0</v>
      </c>
      <c r="E1089" s="47">
        <f t="shared" si="59"/>
        <v>46</v>
      </c>
      <c r="F1089" s="57" t="s">
        <v>846</v>
      </c>
    </row>
    <row r="1090" spans="1:7" s="13" customFormat="1" ht="15" customHeight="1" x14ac:dyDescent="0.2">
      <c r="A1090" s="45">
        <v>59</v>
      </c>
      <c r="B1090" s="46" t="s">
        <v>345</v>
      </c>
      <c r="C1090" s="47">
        <v>27</v>
      </c>
      <c r="D1090" s="47">
        <v>0</v>
      </c>
      <c r="E1090" s="47">
        <f t="shared" si="59"/>
        <v>27</v>
      </c>
      <c r="F1090" s="13" t="s">
        <v>828</v>
      </c>
    </row>
    <row r="1091" spans="1:7" s="13" customFormat="1" ht="15" customHeight="1" x14ac:dyDescent="0.2">
      <c r="A1091" s="45">
        <v>60</v>
      </c>
      <c r="B1091" s="46" t="s">
        <v>187</v>
      </c>
      <c r="C1091" s="47">
        <v>67</v>
      </c>
      <c r="D1091" s="47">
        <v>0</v>
      </c>
      <c r="E1091" s="47">
        <f t="shared" ref="E1091:E1092" si="60">SUM(C1091:D1091)</f>
        <v>67</v>
      </c>
      <c r="F1091" s="13" t="s">
        <v>826</v>
      </c>
    </row>
    <row r="1092" spans="1:7" s="13" customFormat="1" ht="15" customHeight="1" x14ac:dyDescent="0.2">
      <c r="A1092" s="45">
        <v>61</v>
      </c>
      <c r="B1092" s="46" t="s">
        <v>160</v>
      </c>
      <c r="C1092" s="47">
        <v>62</v>
      </c>
      <c r="D1092" s="47">
        <v>0</v>
      </c>
      <c r="E1092" s="47">
        <f t="shared" si="60"/>
        <v>62</v>
      </c>
      <c r="F1092" s="13" t="s">
        <v>827</v>
      </c>
    </row>
    <row r="1093" spans="1:7" s="13" customFormat="1" ht="17.100000000000001" customHeight="1" x14ac:dyDescent="0.25">
      <c r="A1093" s="58" t="s">
        <v>59</v>
      </c>
      <c r="B1093" s="49"/>
      <c r="C1093" s="50">
        <f>SUM(C1032:C1092)</f>
        <v>1506</v>
      </c>
      <c r="D1093" s="50">
        <f t="shared" ref="D1093:E1093" si="61">SUM(D1032:D1092)</f>
        <v>2</v>
      </c>
      <c r="E1093" s="50">
        <f t="shared" si="61"/>
        <v>1508</v>
      </c>
      <c r="F1093" s="44"/>
      <c r="G1093" s="44"/>
    </row>
    <row r="1094" spans="1:7" s="13" customFormat="1" ht="9.9499999999999993" customHeight="1" x14ac:dyDescent="0.25">
      <c r="A1094" s="51"/>
      <c r="B1094" s="52"/>
      <c r="C1094" s="53"/>
      <c r="D1094" s="53"/>
      <c r="E1094" s="53"/>
      <c r="F1094" s="44"/>
      <c r="G1094" s="44"/>
    </row>
    <row r="1095" spans="1:7" s="13" customFormat="1" ht="16.5" customHeight="1" x14ac:dyDescent="0.25">
      <c r="A1095" s="63" t="s">
        <v>873</v>
      </c>
      <c r="B1095" s="64"/>
      <c r="C1095" s="64"/>
      <c r="D1095" s="64"/>
      <c r="E1095" s="65"/>
      <c r="F1095" s="44"/>
      <c r="G1095" s="44"/>
    </row>
    <row r="1096" spans="1:7" s="13" customFormat="1" ht="16.5" customHeight="1" x14ac:dyDescent="0.25">
      <c r="A1096" s="45">
        <v>1</v>
      </c>
      <c r="B1096" s="46" t="s">
        <v>718</v>
      </c>
      <c r="C1096" s="47">
        <v>2</v>
      </c>
      <c r="D1096" s="47">
        <v>0</v>
      </c>
      <c r="E1096" s="47">
        <f t="shared" si="50"/>
        <v>2</v>
      </c>
      <c r="F1096" s="57" t="s">
        <v>815</v>
      </c>
      <c r="G1096" s="44"/>
    </row>
    <row r="1097" spans="1:7" s="13" customFormat="1" ht="16.5" customHeight="1" x14ac:dyDescent="0.25">
      <c r="A1097" s="45">
        <v>2</v>
      </c>
      <c r="B1097" s="46" t="s">
        <v>732</v>
      </c>
      <c r="C1097" s="47">
        <v>6</v>
      </c>
      <c r="D1097" s="47">
        <v>0</v>
      </c>
      <c r="E1097" s="47">
        <f t="shared" si="50"/>
        <v>6</v>
      </c>
      <c r="F1097" s="57" t="s">
        <v>816</v>
      </c>
      <c r="G1097" s="44"/>
    </row>
    <row r="1098" spans="1:7" s="13" customFormat="1" ht="16.5" customHeight="1" x14ac:dyDescent="0.25">
      <c r="A1098" s="45">
        <v>3</v>
      </c>
      <c r="B1098" s="46" t="s">
        <v>735</v>
      </c>
      <c r="C1098" s="47">
        <v>10</v>
      </c>
      <c r="D1098" s="47">
        <v>0</v>
      </c>
      <c r="E1098" s="47">
        <f t="shared" si="50"/>
        <v>10</v>
      </c>
      <c r="F1098" s="57" t="s">
        <v>817</v>
      </c>
      <c r="G1098" s="44"/>
    </row>
    <row r="1099" spans="1:7" s="13" customFormat="1" ht="16.5" customHeight="1" x14ac:dyDescent="0.25">
      <c r="A1099" s="45">
        <v>4</v>
      </c>
      <c r="B1099" s="46" t="s">
        <v>719</v>
      </c>
      <c r="C1099" s="47">
        <v>11</v>
      </c>
      <c r="D1099" s="47">
        <v>0</v>
      </c>
      <c r="E1099" s="47">
        <f t="shared" si="50"/>
        <v>11</v>
      </c>
      <c r="F1099" s="57" t="s">
        <v>817</v>
      </c>
      <c r="G1099" s="44"/>
    </row>
    <row r="1100" spans="1:7" s="13" customFormat="1" ht="16.5" customHeight="1" x14ac:dyDescent="0.25">
      <c r="A1100" s="45">
        <v>5</v>
      </c>
      <c r="B1100" s="46" t="s">
        <v>717</v>
      </c>
      <c r="C1100" s="47">
        <v>9</v>
      </c>
      <c r="D1100" s="47">
        <v>0</v>
      </c>
      <c r="E1100" s="47">
        <f t="shared" si="50"/>
        <v>9</v>
      </c>
      <c r="F1100" s="57" t="s">
        <v>817</v>
      </c>
      <c r="G1100" s="44"/>
    </row>
    <row r="1101" spans="1:7" s="13" customFormat="1" ht="16.5" customHeight="1" x14ac:dyDescent="0.25">
      <c r="A1101" s="45">
        <v>6</v>
      </c>
      <c r="B1101" s="46" t="s">
        <v>729</v>
      </c>
      <c r="C1101" s="47">
        <v>10</v>
      </c>
      <c r="D1101" s="47">
        <v>0</v>
      </c>
      <c r="E1101" s="47">
        <f t="shared" si="50"/>
        <v>10</v>
      </c>
      <c r="F1101" s="57" t="s">
        <v>817</v>
      </c>
      <c r="G1101" s="44"/>
    </row>
    <row r="1102" spans="1:7" s="13" customFormat="1" ht="16.5" customHeight="1" x14ac:dyDescent="0.25">
      <c r="A1102" s="45">
        <v>7</v>
      </c>
      <c r="B1102" s="46" t="s">
        <v>724</v>
      </c>
      <c r="C1102" s="47">
        <v>10</v>
      </c>
      <c r="D1102" s="47">
        <v>0</v>
      </c>
      <c r="E1102" s="47">
        <f t="shared" si="50"/>
        <v>10</v>
      </c>
      <c r="F1102" s="57" t="s">
        <v>817</v>
      </c>
      <c r="G1102" s="44"/>
    </row>
    <row r="1103" spans="1:7" s="13" customFormat="1" ht="15.6" customHeight="1" x14ac:dyDescent="0.25">
      <c r="A1103" s="45">
        <v>8</v>
      </c>
      <c r="B1103" s="46" t="s">
        <v>650</v>
      </c>
      <c r="C1103" s="47">
        <v>2</v>
      </c>
      <c r="D1103" s="47">
        <v>0</v>
      </c>
      <c r="E1103" s="47">
        <f t="shared" ref="E1103:E1129" si="62">SUM(C1103:D1103)</f>
        <v>2</v>
      </c>
      <c r="F1103" s="57" t="s">
        <v>815</v>
      </c>
      <c r="G1103" s="44"/>
    </row>
    <row r="1104" spans="1:7" s="13" customFormat="1" ht="15.6" customHeight="1" x14ac:dyDescent="0.25">
      <c r="A1104" s="45">
        <v>9</v>
      </c>
      <c r="B1104" s="46" t="s">
        <v>663</v>
      </c>
      <c r="C1104" s="47">
        <v>3</v>
      </c>
      <c r="D1104" s="47">
        <v>0</v>
      </c>
      <c r="E1104" s="47">
        <f t="shared" si="62"/>
        <v>3</v>
      </c>
      <c r="F1104" s="57" t="s">
        <v>816</v>
      </c>
      <c r="G1104" s="44"/>
    </row>
    <row r="1105" spans="1:7" s="13" customFormat="1" ht="15.6" customHeight="1" x14ac:dyDescent="0.25">
      <c r="A1105" s="45">
        <v>10</v>
      </c>
      <c r="B1105" s="46" t="s">
        <v>678</v>
      </c>
      <c r="C1105" s="47">
        <v>1</v>
      </c>
      <c r="D1105" s="47">
        <v>0</v>
      </c>
      <c r="E1105" s="47">
        <f t="shared" si="62"/>
        <v>1</v>
      </c>
      <c r="F1105" s="57" t="s">
        <v>822</v>
      </c>
      <c r="G1105" s="44"/>
    </row>
    <row r="1106" spans="1:7" s="13" customFormat="1" ht="15.6" customHeight="1" x14ac:dyDescent="0.25">
      <c r="A1106" s="45">
        <v>11</v>
      </c>
      <c r="B1106" s="46" t="s">
        <v>652</v>
      </c>
      <c r="C1106" s="47">
        <v>10</v>
      </c>
      <c r="D1106" s="47">
        <v>0</v>
      </c>
      <c r="E1106" s="47">
        <f t="shared" si="62"/>
        <v>10</v>
      </c>
      <c r="F1106" s="57" t="s">
        <v>817</v>
      </c>
      <c r="G1106" s="44"/>
    </row>
    <row r="1107" spans="1:7" s="13" customFormat="1" ht="15.6" customHeight="1" x14ac:dyDescent="0.25">
      <c r="A1107" s="45">
        <v>12</v>
      </c>
      <c r="B1107" s="46" t="s">
        <v>671</v>
      </c>
      <c r="C1107" s="47">
        <v>6</v>
      </c>
      <c r="D1107" s="47">
        <v>0</v>
      </c>
      <c r="E1107" s="47">
        <f t="shared" si="62"/>
        <v>6</v>
      </c>
      <c r="F1107" s="57" t="s">
        <v>817</v>
      </c>
      <c r="G1107" s="44"/>
    </row>
    <row r="1108" spans="1:7" s="13" customFormat="1" ht="15.6" customHeight="1" x14ac:dyDescent="0.25">
      <c r="A1108" s="45">
        <v>13</v>
      </c>
      <c r="B1108" s="46" t="s">
        <v>656</v>
      </c>
      <c r="C1108" s="47">
        <v>12</v>
      </c>
      <c r="D1108" s="47">
        <v>0</v>
      </c>
      <c r="E1108" s="47">
        <f t="shared" si="62"/>
        <v>12</v>
      </c>
      <c r="F1108" s="57" t="s">
        <v>817</v>
      </c>
      <c r="G1108" s="44"/>
    </row>
    <row r="1109" spans="1:7" s="13" customFormat="1" ht="15.6" customHeight="1" x14ac:dyDescent="0.25">
      <c r="A1109" s="45">
        <v>14</v>
      </c>
      <c r="B1109" s="46" t="s">
        <v>682</v>
      </c>
      <c r="C1109" s="47">
        <v>8</v>
      </c>
      <c r="D1109" s="47">
        <v>0</v>
      </c>
      <c r="E1109" s="47">
        <f t="shared" si="62"/>
        <v>8</v>
      </c>
      <c r="F1109" s="57" t="s">
        <v>817</v>
      </c>
      <c r="G1109" s="44"/>
    </row>
    <row r="1110" spans="1:7" s="13" customFormat="1" ht="15.6" customHeight="1" x14ac:dyDescent="0.25">
      <c r="A1110" s="45">
        <v>15</v>
      </c>
      <c r="B1110" s="46" t="s">
        <v>655</v>
      </c>
      <c r="C1110" s="47">
        <v>5</v>
      </c>
      <c r="D1110" s="47">
        <v>0</v>
      </c>
      <c r="E1110" s="47">
        <f t="shared" si="62"/>
        <v>5</v>
      </c>
      <c r="F1110" s="57" t="s">
        <v>817</v>
      </c>
      <c r="G1110" s="44"/>
    </row>
    <row r="1111" spans="1:7" s="13" customFormat="1" ht="15" customHeight="1" x14ac:dyDescent="0.25">
      <c r="A1111" s="45">
        <v>16</v>
      </c>
      <c r="B1111" s="46" t="s">
        <v>590</v>
      </c>
      <c r="C1111" s="47">
        <v>4</v>
      </c>
      <c r="D1111" s="47">
        <v>0</v>
      </c>
      <c r="E1111" s="47">
        <f t="shared" si="62"/>
        <v>4</v>
      </c>
      <c r="F1111" s="13" t="s">
        <v>829</v>
      </c>
      <c r="G1111" s="44"/>
    </row>
    <row r="1112" spans="1:7" s="13" customFormat="1" ht="15" customHeight="1" x14ac:dyDescent="0.25">
      <c r="A1112" s="45">
        <v>17</v>
      </c>
      <c r="B1112" s="46" t="s">
        <v>580</v>
      </c>
      <c r="C1112" s="47">
        <v>4</v>
      </c>
      <c r="D1112" s="47">
        <v>0</v>
      </c>
      <c r="E1112" s="47">
        <f t="shared" si="62"/>
        <v>4</v>
      </c>
      <c r="F1112" s="13" t="s">
        <v>829</v>
      </c>
      <c r="G1112" s="44"/>
    </row>
    <row r="1113" spans="1:7" s="13" customFormat="1" ht="15" customHeight="1" x14ac:dyDescent="0.25">
      <c r="A1113" s="45">
        <v>18</v>
      </c>
      <c r="B1113" s="46" t="s">
        <v>587</v>
      </c>
      <c r="C1113" s="47">
        <v>6</v>
      </c>
      <c r="D1113" s="47">
        <v>0</v>
      </c>
      <c r="E1113" s="47">
        <f t="shared" si="62"/>
        <v>6</v>
      </c>
      <c r="F1113" s="13" t="s">
        <v>829</v>
      </c>
      <c r="G1113" s="44"/>
    </row>
    <row r="1114" spans="1:7" s="13" customFormat="1" ht="15" customHeight="1" x14ac:dyDescent="0.25">
      <c r="A1114" s="45">
        <v>19</v>
      </c>
      <c r="B1114" s="46" t="s">
        <v>584</v>
      </c>
      <c r="C1114" s="47">
        <v>14</v>
      </c>
      <c r="D1114" s="47">
        <v>0</v>
      </c>
      <c r="E1114" s="47">
        <f t="shared" si="62"/>
        <v>14</v>
      </c>
      <c r="F1114" s="13" t="s">
        <v>829</v>
      </c>
      <c r="G1114" s="44"/>
    </row>
    <row r="1115" spans="1:7" s="13" customFormat="1" ht="15" customHeight="1" x14ac:dyDescent="0.25">
      <c r="A1115" s="45">
        <v>20</v>
      </c>
      <c r="B1115" s="46" t="s">
        <v>569</v>
      </c>
      <c r="C1115" s="47">
        <v>7</v>
      </c>
      <c r="D1115" s="47">
        <v>0</v>
      </c>
      <c r="E1115" s="47">
        <f t="shared" si="62"/>
        <v>7</v>
      </c>
      <c r="F1115" s="13" t="s">
        <v>829</v>
      </c>
      <c r="G1115" s="44"/>
    </row>
    <row r="1116" spans="1:7" s="13" customFormat="1" ht="15" customHeight="1" x14ac:dyDescent="0.25">
      <c r="A1116" s="45">
        <v>21</v>
      </c>
      <c r="B1116" s="46" t="s">
        <v>599</v>
      </c>
      <c r="C1116" s="47">
        <v>5</v>
      </c>
      <c r="D1116" s="47">
        <v>0</v>
      </c>
      <c r="E1116" s="47">
        <f t="shared" si="62"/>
        <v>5</v>
      </c>
      <c r="F1116" s="13" t="s">
        <v>829</v>
      </c>
      <c r="G1116" s="44"/>
    </row>
    <row r="1117" spans="1:7" s="13" customFormat="1" ht="15" customHeight="1" x14ac:dyDescent="0.25">
      <c r="A1117" s="45">
        <v>22</v>
      </c>
      <c r="B1117" s="46" t="s">
        <v>579</v>
      </c>
      <c r="C1117" s="47">
        <v>5</v>
      </c>
      <c r="D1117" s="47">
        <v>0</v>
      </c>
      <c r="E1117" s="47">
        <f t="shared" si="62"/>
        <v>5</v>
      </c>
      <c r="F1117" s="13" t="s">
        <v>829</v>
      </c>
      <c r="G1117" s="44"/>
    </row>
    <row r="1118" spans="1:7" s="13" customFormat="1" ht="15" customHeight="1" x14ac:dyDescent="0.25">
      <c r="A1118" s="45">
        <v>23</v>
      </c>
      <c r="B1118" s="46" t="s">
        <v>604</v>
      </c>
      <c r="C1118" s="47">
        <v>6</v>
      </c>
      <c r="D1118" s="47">
        <v>0</v>
      </c>
      <c r="E1118" s="47">
        <f t="shared" si="62"/>
        <v>6</v>
      </c>
      <c r="F1118" s="13" t="s">
        <v>829</v>
      </c>
      <c r="G1118" s="44"/>
    </row>
    <row r="1119" spans="1:7" s="13" customFormat="1" ht="15" customHeight="1" x14ac:dyDescent="0.25">
      <c r="A1119" s="45">
        <v>24</v>
      </c>
      <c r="B1119" s="46" t="s">
        <v>594</v>
      </c>
      <c r="C1119" s="47">
        <v>7</v>
      </c>
      <c r="D1119" s="47">
        <v>0</v>
      </c>
      <c r="E1119" s="47">
        <f t="shared" si="62"/>
        <v>7</v>
      </c>
      <c r="F1119" s="13" t="s">
        <v>830</v>
      </c>
      <c r="G1119" s="44"/>
    </row>
    <row r="1120" spans="1:7" s="13" customFormat="1" ht="15" customHeight="1" x14ac:dyDescent="0.25">
      <c r="A1120" s="45">
        <v>25</v>
      </c>
      <c r="B1120" s="46" t="s">
        <v>615</v>
      </c>
      <c r="C1120" s="47">
        <v>3</v>
      </c>
      <c r="D1120" s="47">
        <v>0</v>
      </c>
      <c r="E1120" s="47">
        <f t="shared" si="62"/>
        <v>3</v>
      </c>
      <c r="F1120" s="13" t="s">
        <v>830</v>
      </c>
      <c r="G1120" s="44"/>
    </row>
    <row r="1121" spans="1:6" s="13" customFormat="1" ht="15" customHeight="1" x14ac:dyDescent="0.2">
      <c r="A1121" s="45">
        <v>26</v>
      </c>
      <c r="B1121" s="46" t="s">
        <v>583</v>
      </c>
      <c r="C1121" s="47">
        <v>7</v>
      </c>
      <c r="D1121" s="47">
        <v>0</v>
      </c>
      <c r="E1121" s="47">
        <f t="shared" si="62"/>
        <v>7</v>
      </c>
      <c r="F1121" s="13" t="s">
        <v>831</v>
      </c>
    </row>
    <row r="1122" spans="1:6" s="13" customFormat="1" ht="15" customHeight="1" x14ac:dyDescent="0.2">
      <c r="A1122" s="45">
        <v>27</v>
      </c>
      <c r="B1122" s="46" t="s">
        <v>493</v>
      </c>
      <c r="C1122" s="47">
        <v>11</v>
      </c>
      <c r="D1122" s="47">
        <v>0</v>
      </c>
      <c r="E1122" s="47">
        <f t="shared" si="62"/>
        <v>11</v>
      </c>
      <c r="F1122" s="13" t="s">
        <v>829</v>
      </c>
    </row>
    <row r="1123" spans="1:6" s="13" customFormat="1" ht="15" customHeight="1" x14ac:dyDescent="0.2">
      <c r="A1123" s="45">
        <v>28</v>
      </c>
      <c r="B1123" s="46" t="s">
        <v>492</v>
      </c>
      <c r="C1123" s="47">
        <v>12</v>
      </c>
      <c r="D1123" s="47">
        <v>0</v>
      </c>
      <c r="E1123" s="47">
        <f t="shared" si="62"/>
        <v>12</v>
      </c>
      <c r="F1123" s="13" t="s">
        <v>829</v>
      </c>
    </row>
    <row r="1124" spans="1:6" s="13" customFormat="1" ht="15" customHeight="1" x14ac:dyDescent="0.2">
      <c r="A1124" s="45">
        <v>29</v>
      </c>
      <c r="B1124" s="46" t="s">
        <v>522</v>
      </c>
      <c r="C1124" s="47">
        <v>17</v>
      </c>
      <c r="D1124" s="47">
        <v>0</v>
      </c>
      <c r="E1124" s="47">
        <f t="shared" si="62"/>
        <v>17</v>
      </c>
      <c r="F1124" s="13" t="s">
        <v>829</v>
      </c>
    </row>
    <row r="1125" spans="1:6" s="13" customFormat="1" ht="15" customHeight="1" x14ac:dyDescent="0.2">
      <c r="A1125" s="45">
        <v>30</v>
      </c>
      <c r="B1125" s="46" t="s">
        <v>511</v>
      </c>
      <c r="C1125" s="47">
        <v>24</v>
      </c>
      <c r="D1125" s="47">
        <v>0</v>
      </c>
      <c r="E1125" s="47">
        <f t="shared" si="62"/>
        <v>24</v>
      </c>
      <c r="F1125" s="13" t="s">
        <v>829</v>
      </c>
    </row>
    <row r="1126" spans="1:6" s="13" customFormat="1" ht="15" customHeight="1" x14ac:dyDescent="0.2">
      <c r="A1126" s="45">
        <v>31</v>
      </c>
      <c r="B1126" s="46" t="s">
        <v>508</v>
      </c>
      <c r="C1126" s="47">
        <v>21</v>
      </c>
      <c r="D1126" s="47">
        <v>0</v>
      </c>
      <c r="E1126" s="47">
        <f t="shared" si="62"/>
        <v>21</v>
      </c>
      <c r="F1126" s="13" t="s">
        <v>829</v>
      </c>
    </row>
    <row r="1127" spans="1:6" s="13" customFormat="1" ht="15" customHeight="1" x14ac:dyDescent="0.2">
      <c r="A1127" s="45">
        <v>32</v>
      </c>
      <c r="B1127" s="46" t="s">
        <v>486</v>
      </c>
      <c r="C1127" s="47">
        <v>17</v>
      </c>
      <c r="D1127" s="47">
        <v>0</v>
      </c>
      <c r="E1127" s="47">
        <f t="shared" si="62"/>
        <v>17</v>
      </c>
      <c r="F1127" s="13" t="s">
        <v>829</v>
      </c>
    </row>
    <row r="1128" spans="1:6" s="13" customFormat="1" ht="15" customHeight="1" x14ac:dyDescent="0.2">
      <c r="A1128" s="45">
        <v>33</v>
      </c>
      <c r="B1128" s="46" t="s">
        <v>500</v>
      </c>
      <c r="C1128" s="47">
        <v>20</v>
      </c>
      <c r="D1128" s="47">
        <v>0</v>
      </c>
      <c r="E1128" s="47">
        <f t="shared" si="62"/>
        <v>20</v>
      </c>
      <c r="F1128" s="13" t="s">
        <v>829</v>
      </c>
    </row>
    <row r="1129" spans="1:6" s="13" customFormat="1" ht="15" customHeight="1" x14ac:dyDescent="0.2">
      <c r="A1129" s="45">
        <v>34</v>
      </c>
      <c r="B1129" s="46" t="s">
        <v>477</v>
      </c>
      <c r="C1129" s="47">
        <v>14</v>
      </c>
      <c r="D1129" s="47">
        <v>0</v>
      </c>
      <c r="E1129" s="47">
        <f t="shared" si="62"/>
        <v>14</v>
      </c>
      <c r="F1129" s="13" t="s">
        <v>830</v>
      </c>
    </row>
    <row r="1130" spans="1:6" s="13" customFormat="1" ht="15" customHeight="1" x14ac:dyDescent="0.2">
      <c r="A1130" s="45">
        <v>35</v>
      </c>
      <c r="B1130" s="46" t="s">
        <v>481</v>
      </c>
      <c r="C1130" s="47">
        <v>2</v>
      </c>
      <c r="D1130" s="47">
        <v>0</v>
      </c>
      <c r="E1130" s="47">
        <f t="shared" ref="E1130:E1159" si="63">SUM(C1130:D1130)</f>
        <v>2</v>
      </c>
      <c r="F1130" s="13" t="s">
        <v>842</v>
      </c>
    </row>
    <row r="1131" spans="1:6" s="13" customFormat="1" ht="15" customHeight="1" x14ac:dyDescent="0.2">
      <c r="A1131" s="45">
        <v>36</v>
      </c>
      <c r="B1131" s="46" t="s">
        <v>517</v>
      </c>
      <c r="C1131" s="47">
        <v>10</v>
      </c>
      <c r="D1131" s="47">
        <v>0</v>
      </c>
      <c r="E1131" s="47">
        <f t="shared" si="63"/>
        <v>10</v>
      </c>
      <c r="F1131" s="13" t="s">
        <v>831</v>
      </c>
    </row>
    <row r="1132" spans="1:6" s="13" customFormat="1" ht="15" customHeight="1" x14ac:dyDescent="0.2">
      <c r="A1132" s="45">
        <v>37</v>
      </c>
      <c r="B1132" s="46" t="s">
        <v>417</v>
      </c>
      <c r="C1132" s="47">
        <v>35</v>
      </c>
      <c r="D1132" s="47">
        <v>1</v>
      </c>
      <c r="E1132" s="47">
        <f t="shared" si="63"/>
        <v>36</v>
      </c>
      <c r="F1132" s="13" t="s">
        <v>829</v>
      </c>
    </row>
    <row r="1133" spans="1:6" s="13" customFormat="1" ht="15" customHeight="1" x14ac:dyDescent="0.2">
      <c r="A1133" s="45">
        <v>38</v>
      </c>
      <c r="B1133" s="46" t="s">
        <v>416</v>
      </c>
      <c r="C1133" s="47">
        <v>49</v>
      </c>
      <c r="D1133" s="47">
        <v>0</v>
      </c>
      <c r="E1133" s="47">
        <f t="shared" si="63"/>
        <v>49</v>
      </c>
      <c r="F1133" s="13" t="s">
        <v>829</v>
      </c>
    </row>
    <row r="1134" spans="1:6" s="13" customFormat="1" ht="15" customHeight="1" x14ac:dyDescent="0.2">
      <c r="A1134" s="45">
        <v>39</v>
      </c>
      <c r="B1134" s="46" t="s">
        <v>419</v>
      </c>
      <c r="C1134" s="47">
        <v>34</v>
      </c>
      <c r="D1134" s="47">
        <v>0</v>
      </c>
      <c r="E1134" s="47">
        <f t="shared" si="63"/>
        <v>34</v>
      </c>
      <c r="F1134" s="13" t="s">
        <v>829</v>
      </c>
    </row>
    <row r="1135" spans="1:6" s="13" customFormat="1" ht="15" customHeight="1" x14ac:dyDescent="0.2">
      <c r="A1135" s="45">
        <v>40</v>
      </c>
      <c r="B1135" s="46" t="s">
        <v>389</v>
      </c>
      <c r="C1135" s="47">
        <v>50</v>
      </c>
      <c r="D1135" s="47">
        <v>0</v>
      </c>
      <c r="E1135" s="47">
        <f t="shared" si="63"/>
        <v>50</v>
      </c>
      <c r="F1135" s="13" t="s">
        <v>829</v>
      </c>
    </row>
    <row r="1136" spans="1:6" s="13" customFormat="1" ht="15" customHeight="1" x14ac:dyDescent="0.2">
      <c r="A1136" s="45">
        <v>41</v>
      </c>
      <c r="B1136" s="46" t="s">
        <v>381</v>
      </c>
      <c r="C1136" s="47">
        <v>27</v>
      </c>
      <c r="D1136" s="47">
        <v>0</v>
      </c>
      <c r="E1136" s="47">
        <f t="shared" si="63"/>
        <v>27</v>
      </c>
      <c r="F1136" s="13" t="s">
        <v>829</v>
      </c>
    </row>
    <row r="1137" spans="1:7" s="13" customFormat="1" ht="15" customHeight="1" x14ac:dyDescent="0.2">
      <c r="A1137" s="45">
        <v>42</v>
      </c>
      <c r="B1137" s="46" t="s">
        <v>383</v>
      </c>
      <c r="C1137" s="47">
        <v>45</v>
      </c>
      <c r="D1137" s="47">
        <v>0</v>
      </c>
      <c r="E1137" s="47">
        <f t="shared" si="63"/>
        <v>45</v>
      </c>
      <c r="F1137" s="13" t="s">
        <v>830</v>
      </c>
    </row>
    <row r="1138" spans="1:7" s="13" customFormat="1" ht="15" customHeight="1" x14ac:dyDescent="0.2">
      <c r="A1138" s="45">
        <v>43</v>
      </c>
      <c r="B1138" s="46" t="s">
        <v>407</v>
      </c>
      <c r="C1138" s="47">
        <v>20</v>
      </c>
      <c r="D1138" s="47">
        <v>0</v>
      </c>
      <c r="E1138" s="47">
        <f t="shared" si="63"/>
        <v>20</v>
      </c>
      <c r="F1138" s="13" t="s">
        <v>831</v>
      </c>
    </row>
    <row r="1139" spans="1:7" s="13" customFormat="1" ht="15" customHeight="1" x14ac:dyDescent="0.2">
      <c r="A1139" s="45">
        <v>44</v>
      </c>
      <c r="B1139" s="46" t="s">
        <v>260</v>
      </c>
      <c r="C1139" s="47">
        <v>46</v>
      </c>
      <c r="D1139" s="47">
        <v>0</v>
      </c>
      <c r="E1139" s="47">
        <f t="shared" si="63"/>
        <v>46</v>
      </c>
      <c r="F1139" s="13" t="s">
        <v>829</v>
      </c>
    </row>
    <row r="1140" spans="1:7" s="13" customFormat="1" ht="15" customHeight="1" x14ac:dyDescent="0.2">
      <c r="A1140" s="45">
        <v>45</v>
      </c>
      <c r="B1140" s="46" t="s">
        <v>273</v>
      </c>
      <c r="C1140" s="47">
        <v>49</v>
      </c>
      <c r="D1140" s="47">
        <v>0</v>
      </c>
      <c r="E1140" s="47">
        <f t="shared" si="63"/>
        <v>49</v>
      </c>
      <c r="F1140" s="13" t="s">
        <v>829</v>
      </c>
    </row>
    <row r="1141" spans="1:7" s="13" customFormat="1" ht="15" customHeight="1" x14ac:dyDescent="0.2">
      <c r="A1141" s="45">
        <v>46</v>
      </c>
      <c r="B1141" s="46" t="s">
        <v>251</v>
      </c>
      <c r="C1141" s="47">
        <v>48</v>
      </c>
      <c r="D1141" s="47">
        <v>0</v>
      </c>
      <c r="E1141" s="47">
        <f t="shared" si="63"/>
        <v>48</v>
      </c>
      <c r="F1141" s="13" t="s">
        <v>829</v>
      </c>
    </row>
    <row r="1142" spans="1:7" s="13" customFormat="1" ht="15" customHeight="1" x14ac:dyDescent="0.2">
      <c r="A1142" s="45">
        <v>47</v>
      </c>
      <c r="B1142" s="46" t="s">
        <v>303</v>
      </c>
      <c r="C1142" s="47">
        <v>42</v>
      </c>
      <c r="D1142" s="47">
        <v>0</v>
      </c>
      <c r="E1142" s="47">
        <f t="shared" si="63"/>
        <v>42</v>
      </c>
      <c r="F1142" s="13" t="s">
        <v>829</v>
      </c>
    </row>
    <row r="1143" spans="1:7" s="13" customFormat="1" ht="15" customHeight="1" x14ac:dyDescent="0.2">
      <c r="A1143" s="45">
        <v>48</v>
      </c>
      <c r="B1143" s="46" t="s">
        <v>289</v>
      </c>
      <c r="C1143" s="47">
        <v>44</v>
      </c>
      <c r="D1143" s="47">
        <v>0</v>
      </c>
      <c r="E1143" s="47">
        <f t="shared" si="63"/>
        <v>44</v>
      </c>
      <c r="F1143" s="13" t="s">
        <v>829</v>
      </c>
    </row>
    <row r="1144" spans="1:7" s="13" customFormat="1" ht="15" customHeight="1" x14ac:dyDescent="0.2">
      <c r="A1144" s="45">
        <v>49</v>
      </c>
      <c r="B1144" s="46" t="s">
        <v>300</v>
      </c>
      <c r="C1144" s="47">
        <v>46</v>
      </c>
      <c r="D1144" s="47">
        <v>0</v>
      </c>
      <c r="E1144" s="47">
        <f t="shared" si="63"/>
        <v>46</v>
      </c>
      <c r="F1144" s="13" t="s">
        <v>830</v>
      </c>
    </row>
    <row r="1145" spans="1:7" s="13" customFormat="1" ht="15" customHeight="1" x14ac:dyDescent="0.2">
      <c r="A1145" s="45">
        <v>50</v>
      </c>
      <c r="B1145" s="46" t="s">
        <v>283</v>
      </c>
      <c r="C1145" s="47">
        <v>38</v>
      </c>
      <c r="D1145" s="47">
        <v>0</v>
      </c>
      <c r="E1145" s="47">
        <f t="shared" si="63"/>
        <v>38</v>
      </c>
      <c r="F1145" s="13" t="s">
        <v>830</v>
      </c>
    </row>
    <row r="1146" spans="1:7" s="13" customFormat="1" ht="15" customHeight="1" x14ac:dyDescent="0.2">
      <c r="A1146" s="45">
        <v>51</v>
      </c>
      <c r="B1146" s="46" t="s">
        <v>292</v>
      </c>
      <c r="C1146" s="47">
        <v>26</v>
      </c>
      <c r="D1146" s="47">
        <v>0</v>
      </c>
      <c r="E1146" s="47">
        <f t="shared" si="63"/>
        <v>26</v>
      </c>
      <c r="F1146" s="13" t="s">
        <v>830</v>
      </c>
    </row>
    <row r="1147" spans="1:7" s="13" customFormat="1" ht="15" customHeight="1" x14ac:dyDescent="0.2">
      <c r="A1147" s="45">
        <v>52</v>
      </c>
      <c r="B1147" s="46" t="s">
        <v>297</v>
      </c>
      <c r="C1147" s="47">
        <v>15</v>
      </c>
      <c r="D1147" s="47">
        <v>0</v>
      </c>
      <c r="E1147" s="47">
        <f t="shared" si="63"/>
        <v>15</v>
      </c>
      <c r="F1147" s="13" t="s">
        <v>848</v>
      </c>
    </row>
    <row r="1148" spans="1:7" s="13" customFormat="1" ht="15" customHeight="1" x14ac:dyDescent="0.2">
      <c r="A1148" s="45">
        <v>53</v>
      </c>
      <c r="B1148" s="46" t="s">
        <v>270</v>
      </c>
      <c r="C1148" s="47">
        <v>22</v>
      </c>
      <c r="D1148" s="47">
        <v>0</v>
      </c>
      <c r="E1148" s="47">
        <f t="shared" si="63"/>
        <v>22</v>
      </c>
      <c r="F1148" s="13" t="s">
        <v>842</v>
      </c>
    </row>
    <row r="1149" spans="1:7" s="13" customFormat="1" ht="15" customHeight="1" x14ac:dyDescent="0.2">
      <c r="A1149" s="45">
        <v>54</v>
      </c>
      <c r="B1149" s="46" t="s">
        <v>290</v>
      </c>
      <c r="C1149" s="47">
        <v>22</v>
      </c>
      <c r="D1149" s="47">
        <v>0</v>
      </c>
      <c r="E1149" s="47">
        <f t="shared" si="63"/>
        <v>22</v>
      </c>
      <c r="F1149" s="13" t="s">
        <v>831</v>
      </c>
    </row>
    <row r="1150" spans="1:7" s="13" customFormat="1" ht="15" customHeight="1" x14ac:dyDescent="0.2">
      <c r="A1150" s="45">
        <v>55</v>
      </c>
      <c r="B1150" s="46" t="s">
        <v>124</v>
      </c>
      <c r="C1150" s="47">
        <v>57</v>
      </c>
      <c r="D1150" s="47">
        <v>1</v>
      </c>
      <c r="E1150" s="47">
        <f t="shared" si="63"/>
        <v>58</v>
      </c>
      <c r="F1150" s="13" t="s">
        <v>829</v>
      </c>
    </row>
    <row r="1151" spans="1:7" s="13" customFormat="1" ht="15" customHeight="1" x14ac:dyDescent="0.2">
      <c r="A1151" s="45">
        <v>56</v>
      </c>
      <c r="B1151" s="46" t="s">
        <v>110</v>
      </c>
      <c r="C1151" s="47">
        <v>58</v>
      </c>
      <c r="D1151" s="47">
        <v>0</v>
      </c>
      <c r="E1151" s="47">
        <f t="shared" si="63"/>
        <v>58</v>
      </c>
      <c r="F1151" s="13" t="s">
        <v>829</v>
      </c>
      <c r="G1151" s="13" t="s">
        <v>846</v>
      </c>
    </row>
    <row r="1152" spans="1:7" s="13" customFormat="1" ht="15" customHeight="1" x14ac:dyDescent="0.2">
      <c r="A1152" s="45">
        <v>57</v>
      </c>
      <c r="B1152" s="46" t="s">
        <v>114</v>
      </c>
      <c r="C1152" s="47">
        <v>58</v>
      </c>
      <c r="D1152" s="47">
        <v>0</v>
      </c>
      <c r="E1152" s="47">
        <f t="shared" si="63"/>
        <v>58</v>
      </c>
      <c r="F1152" s="13" t="s">
        <v>829</v>
      </c>
    </row>
    <row r="1153" spans="1:7" s="13" customFormat="1" ht="15" customHeight="1" x14ac:dyDescent="0.2">
      <c r="A1153" s="45">
        <v>58</v>
      </c>
      <c r="B1153" s="46" t="s">
        <v>131</v>
      </c>
      <c r="C1153" s="47">
        <v>54</v>
      </c>
      <c r="D1153" s="47">
        <v>0</v>
      </c>
      <c r="E1153" s="47">
        <f t="shared" si="63"/>
        <v>54</v>
      </c>
      <c r="F1153" s="13" t="s">
        <v>829</v>
      </c>
    </row>
    <row r="1154" spans="1:7" s="13" customFormat="1" ht="15" customHeight="1" x14ac:dyDescent="0.2">
      <c r="A1154" s="45">
        <v>59</v>
      </c>
      <c r="B1154" s="46" t="s">
        <v>107</v>
      </c>
      <c r="C1154" s="47">
        <v>39</v>
      </c>
      <c r="D1154" s="47">
        <v>0</v>
      </c>
      <c r="E1154" s="47">
        <f t="shared" si="63"/>
        <v>39</v>
      </c>
      <c r="F1154" s="13" t="s">
        <v>830</v>
      </c>
    </row>
    <row r="1155" spans="1:7" s="13" customFormat="1" ht="15" customHeight="1" x14ac:dyDescent="0.2">
      <c r="A1155" s="45">
        <v>60</v>
      </c>
      <c r="B1155" s="46" t="s">
        <v>378</v>
      </c>
      <c r="C1155" s="47">
        <v>26</v>
      </c>
      <c r="D1155" s="47">
        <v>0</v>
      </c>
      <c r="E1155" s="47">
        <f t="shared" si="63"/>
        <v>26</v>
      </c>
      <c r="F1155" s="13" t="s">
        <v>829</v>
      </c>
    </row>
    <row r="1156" spans="1:7" s="13" customFormat="1" ht="15" customHeight="1" x14ac:dyDescent="0.2">
      <c r="A1156" s="45">
        <v>61</v>
      </c>
      <c r="B1156" s="46" t="s">
        <v>237</v>
      </c>
      <c r="C1156" s="47">
        <v>31</v>
      </c>
      <c r="D1156" s="47">
        <v>0</v>
      </c>
      <c r="E1156" s="47">
        <f t="shared" si="63"/>
        <v>31</v>
      </c>
      <c r="F1156" s="13" t="s">
        <v>829</v>
      </c>
    </row>
    <row r="1157" spans="1:7" s="13" customFormat="1" ht="15" customHeight="1" x14ac:dyDescent="0.2">
      <c r="A1157" s="45">
        <v>62</v>
      </c>
      <c r="B1157" s="46" t="s">
        <v>236</v>
      </c>
      <c r="C1157" s="47">
        <v>16</v>
      </c>
      <c r="D1157" s="47">
        <v>0</v>
      </c>
      <c r="E1157" s="47">
        <f t="shared" si="63"/>
        <v>16</v>
      </c>
      <c r="F1157" s="13" t="s">
        <v>830</v>
      </c>
    </row>
    <row r="1158" spans="1:7" s="13" customFormat="1" ht="15" customHeight="1" x14ac:dyDescent="0.2">
      <c r="A1158" s="45">
        <v>63</v>
      </c>
      <c r="B1158" s="46" t="s">
        <v>93</v>
      </c>
      <c r="C1158" s="47">
        <v>33</v>
      </c>
      <c r="D1158" s="47">
        <v>0</v>
      </c>
      <c r="E1158" s="47">
        <f t="shared" si="63"/>
        <v>33</v>
      </c>
      <c r="F1158" s="13" t="s">
        <v>829</v>
      </c>
      <c r="G1158" s="13" t="s">
        <v>824</v>
      </c>
    </row>
    <row r="1159" spans="1:7" s="13" customFormat="1" ht="15" customHeight="1" x14ac:dyDescent="0.2">
      <c r="A1159" s="45">
        <v>64</v>
      </c>
      <c r="B1159" s="46" t="s">
        <v>146</v>
      </c>
      <c r="C1159" s="47">
        <v>43</v>
      </c>
      <c r="D1159" s="47">
        <v>0</v>
      </c>
      <c r="E1159" s="47">
        <f t="shared" si="63"/>
        <v>43</v>
      </c>
      <c r="F1159" s="13" t="s">
        <v>829</v>
      </c>
    </row>
    <row r="1160" spans="1:7" s="13" customFormat="1" ht="15" customHeight="1" x14ac:dyDescent="0.2">
      <c r="A1160" s="45">
        <v>65</v>
      </c>
      <c r="B1160" s="46" t="s">
        <v>700</v>
      </c>
      <c r="C1160" s="47">
        <v>1</v>
      </c>
      <c r="D1160" s="47">
        <v>0</v>
      </c>
      <c r="E1160" s="47">
        <f t="shared" ref="E1160" si="64">SUM(C1160:D1160)</f>
        <v>1</v>
      </c>
      <c r="F1160" s="57" t="s">
        <v>817</v>
      </c>
    </row>
    <row r="1161" spans="1:7" s="13" customFormat="1" ht="15" customHeight="1" x14ac:dyDescent="0.2">
      <c r="A1161" s="45">
        <v>66</v>
      </c>
      <c r="B1161" s="46" t="s">
        <v>563</v>
      </c>
      <c r="C1161" s="47">
        <v>3</v>
      </c>
      <c r="D1161" s="47">
        <v>0</v>
      </c>
      <c r="E1161" s="47">
        <f t="shared" ref="E1161:E1175" si="65">SUM(C1161:D1161)</f>
        <v>3</v>
      </c>
      <c r="F1161" s="13" t="s">
        <v>829</v>
      </c>
    </row>
    <row r="1162" spans="1:7" s="13" customFormat="1" ht="15.6" customHeight="1" x14ac:dyDescent="0.2">
      <c r="A1162" s="45">
        <v>67</v>
      </c>
      <c r="B1162" s="46" t="s">
        <v>467</v>
      </c>
      <c r="C1162" s="47">
        <v>2</v>
      </c>
      <c r="D1162" s="47">
        <v>0</v>
      </c>
      <c r="E1162" s="47">
        <f t="shared" si="65"/>
        <v>2</v>
      </c>
      <c r="F1162" s="13" t="s">
        <v>829</v>
      </c>
    </row>
    <row r="1163" spans="1:7" s="13" customFormat="1" ht="15.6" customHeight="1" x14ac:dyDescent="0.2">
      <c r="A1163" s="45">
        <v>68</v>
      </c>
      <c r="B1163" s="46" t="s">
        <v>358</v>
      </c>
      <c r="C1163" s="47">
        <v>8</v>
      </c>
      <c r="D1163" s="47">
        <v>0</v>
      </c>
      <c r="E1163" s="47">
        <f t="shared" si="65"/>
        <v>8</v>
      </c>
      <c r="F1163" s="13" t="s">
        <v>829</v>
      </c>
    </row>
    <row r="1164" spans="1:7" s="13" customFormat="1" ht="15.6" customHeight="1" x14ac:dyDescent="0.2">
      <c r="A1164" s="45">
        <v>69</v>
      </c>
      <c r="B1164" s="46" t="s">
        <v>367</v>
      </c>
      <c r="C1164" s="47">
        <v>10</v>
      </c>
      <c r="D1164" s="47">
        <v>0</v>
      </c>
      <c r="E1164" s="47">
        <f t="shared" si="65"/>
        <v>10</v>
      </c>
      <c r="F1164" s="13" t="s">
        <v>829</v>
      </c>
    </row>
    <row r="1165" spans="1:7" s="13" customFormat="1" ht="15.6" customHeight="1" x14ac:dyDescent="0.2">
      <c r="A1165" s="45">
        <v>70</v>
      </c>
      <c r="B1165" s="46" t="s">
        <v>205</v>
      </c>
      <c r="C1165" s="47">
        <v>24</v>
      </c>
      <c r="D1165" s="47">
        <v>0</v>
      </c>
      <c r="E1165" s="47">
        <f t="shared" si="65"/>
        <v>24</v>
      </c>
      <c r="F1165" s="13" t="s">
        <v>829</v>
      </c>
    </row>
    <row r="1166" spans="1:7" s="13" customFormat="1" ht="15.6" customHeight="1" x14ac:dyDescent="0.2">
      <c r="A1166" s="45">
        <v>71</v>
      </c>
      <c r="B1166" s="46" t="s">
        <v>198</v>
      </c>
      <c r="C1166" s="47">
        <v>25</v>
      </c>
      <c r="D1166" s="47">
        <v>0</v>
      </c>
      <c r="E1166" s="47">
        <f t="shared" si="65"/>
        <v>25</v>
      </c>
      <c r="F1166" s="13" t="s">
        <v>842</v>
      </c>
    </row>
    <row r="1167" spans="1:7" s="14" customFormat="1" ht="15.95" customHeight="1" x14ac:dyDescent="0.2">
      <c r="A1167" s="45">
        <v>72</v>
      </c>
      <c r="B1167" s="46" t="s">
        <v>70</v>
      </c>
      <c r="C1167" s="47">
        <v>12</v>
      </c>
      <c r="D1167" s="47">
        <v>0</v>
      </c>
      <c r="E1167" s="47">
        <f t="shared" si="65"/>
        <v>12</v>
      </c>
      <c r="F1167" s="13" t="s">
        <v>829</v>
      </c>
    </row>
    <row r="1168" spans="1:7" s="14" customFormat="1" ht="15.95" customHeight="1" x14ac:dyDescent="0.2">
      <c r="A1168" s="45">
        <v>73</v>
      </c>
      <c r="B1168" s="46" t="s">
        <v>86</v>
      </c>
      <c r="C1168" s="47">
        <v>5</v>
      </c>
      <c r="D1168" s="47">
        <v>0</v>
      </c>
      <c r="E1168" s="47">
        <f t="shared" si="65"/>
        <v>5</v>
      </c>
      <c r="F1168" s="13" t="s">
        <v>830</v>
      </c>
    </row>
    <row r="1169" spans="1:6" s="13" customFormat="1" ht="17.100000000000001" customHeight="1" x14ac:dyDescent="0.2">
      <c r="A1169" s="45">
        <v>74</v>
      </c>
      <c r="B1169" s="46" t="s">
        <v>762</v>
      </c>
      <c r="C1169" s="47">
        <v>5</v>
      </c>
      <c r="D1169" s="47">
        <v>0</v>
      </c>
      <c r="E1169" s="47">
        <f t="shared" si="65"/>
        <v>5</v>
      </c>
      <c r="F1169" s="13" t="s">
        <v>859</v>
      </c>
    </row>
    <row r="1170" spans="1:6" s="13" customFormat="1" ht="17.100000000000001" customHeight="1" x14ac:dyDescent="0.2">
      <c r="A1170" s="45">
        <v>75</v>
      </c>
      <c r="B1170" s="46" t="s">
        <v>759</v>
      </c>
      <c r="C1170" s="47">
        <v>6</v>
      </c>
      <c r="D1170" s="47">
        <v>0</v>
      </c>
      <c r="E1170" s="47">
        <f t="shared" si="65"/>
        <v>6</v>
      </c>
      <c r="F1170" s="13" t="s">
        <v>859</v>
      </c>
    </row>
    <row r="1171" spans="1:6" s="13" customFormat="1" ht="17.100000000000001" customHeight="1" x14ac:dyDescent="0.2">
      <c r="A1171" s="45">
        <v>76</v>
      </c>
      <c r="B1171" s="46" t="s">
        <v>702</v>
      </c>
      <c r="C1171" s="47">
        <v>5</v>
      </c>
      <c r="D1171" s="47">
        <v>0</v>
      </c>
      <c r="E1171" s="47">
        <f t="shared" si="65"/>
        <v>5</v>
      </c>
      <c r="F1171" s="13" t="s">
        <v>859</v>
      </c>
    </row>
    <row r="1172" spans="1:6" s="13" customFormat="1" ht="17.100000000000001" customHeight="1" x14ac:dyDescent="0.2">
      <c r="A1172" s="45">
        <v>77</v>
      </c>
      <c r="B1172" s="46" t="s">
        <v>708</v>
      </c>
      <c r="C1172" s="47">
        <v>6</v>
      </c>
      <c r="D1172" s="47">
        <v>0</v>
      </c>
      <c r="E1172" s="47">
        <f t="shared" si="65"/>
        <v>6</v>
      </c>
      <c r="F1172" s="13" t="s">
        <v>859</v>
      </c>
    </row>
    <row r="1173" spans="1:6" s="13" customFormat="1" ht="15" customHeight="1" x14ac:dyDescent="0.2">
      <c r="A1173" s="45">
        <v>78</v>
      </c>
      <c r="B1173" s="46" t="s">
        <v>747</v>
      </c>
      <c r="C1173" s="47">
        <v>7</v>
      </c>
      <c r="D1173" s="47">
        <v>0</v>
      </c>
      <c r="E1173" s="47">
        <f t="shared" si="65"/>
        <v>7</v>
      </c>
      <c r="F1173" s="13" t="s">
        <v>842</v>
      </c>
    </row>
    <row r="1174" spans="1:6" s="13" customFormat="1" ht="14.45" customHeight="1" x14ac:dyDescent="0.2">
      <c r="A1174" s="45">
        <v>79</v>
      </c>
      <c r="B1174" s="46" t="s">
        <v>695</v>
      </c>
      <c r="C1174" s="47">
        <v>13</v>
      </c>
      <c r="D1174" s="47">
        <v>0</v>
      </c>
      <c r="E1174" s="47">
        <f t="shared" si="65"/>
        <v>13</v>
      </c>
      <c r="F1174" s="13" t="s">
        <v>842</v>
      </c>
    </row>
    <row r="1175" spans="1:6" s="13" customFormat="1" ht="15" customHeight="1" x14ac:dyDescent="0.2">
      <c r="A1175" s="45">
        <v>80</v>
      </c>
      <c r="B1175" s="46" t="s">
        <v>376</v>
      </c>
      <c r="C1175" s="47">
        <v>7</v>
      </c>
      <c r="D1175" s="47">
        <v>0</v>
      </c>
      <c r="E1175" s="47">
        <f t="shared" si="65"/>
        <v>7</v>
      </c>
      <c r="F1175" s="13" t="s">
        <v>829</v>
      </c>
    </row>
    <row r="1176" spans="1:6" s="13" customFormat="1" ht="15" customHeight="1" x14ac:dyDescent="0.2">
      <c r="A1176" s="45">
        <v>81</v>
      </c>
      <c r="B1176" s="46" t="s">
        <v>623</v>
      </c>
      <c r="C1176" s="47">
        <v>31</v>
      </c>
      <c r="D1176" s="47">
        <v>0</v>
      </c>
      <c r="E1176" s="47">
        <f t="shared" ref="E1176:E1190" si="66">SUM(C1176:D1176)</f>
        <v>31</v>
      </c>
      <c r="F1176" s="13" t="s">
        <v>829</v>
      </c>
    </row>
    <row r="1177" spans="1:6" s="13" customFormat="1" ht="15" customHeight="1" x14ac:dyDescent="0.2">
      <c r="A1177" s="45">
        <v>82</v>
      </c>
      <c r="B1177" s="46" t="s">
        <v>621</v>
      </c>
      <c r="C1177" s="47">
        <v>5</v>
      </c>
      <c r="D1177" s="47">
        <v>0</v>
      </c>
      <c r="E1177" s="47">
        <f t="shared" si="66"/>
        <v>5</v>
      </c>
      <c r="F1177" s="13" t="s">
        <v>842</v>
      </c>
    </row>
    <row r="1178" spans="1:6" s="13" customFormat="1" ht="15" customHeight="1" x14ac:dyDescent="0.2">
      <c r="A1178" s="45">
        <v>83</v>
      </c>
      <c r="B1178" s="46" t="s">
        <v>531</v>
      </c>
      <c r="C1178" s="47">
        <v>48</v>
      </c>
      <c r="D1178" s="47">
        <v>0</v>
      </c>
      <c r="E1178" s="47">
        <f t="shared" si="66"/>
        <v>48</v>
      </c>
      <c r="F1178" s="13" t="s">
        <v>829</v>
      </c>
    </row>
    <row r="1179" spans="1:6" s="13" customFormat="1" ht="15" customHeight="1" x14ac:dyDescent="0.2">
      <c r="A1179" s="45">
        <v>84</v>
      </c>
      <c r="B1179" s="46" t="s">
        <v>537</v>
      </c>
      <c r="C1179" s="47">
        <v>19</v>
      </c>
      <c r="D1179" s="47">
        <v>0</v>
      </c>
      <c r="E1179" s="47">
        <f t="shared" si="66"/>
        <v>19</v>
      </c>
      <c r="F1179" s="13" t="s">
        <v>859</v>
      </c>
    </row>
    <row r="1180" spans="1:6" s="13" customFormat="1" ht="15" customHeight="1" x14ac:dyDescent="0.2">
      <c r="A1180" s="45">
        <v>85</v>
      </c>
      <c r="B1180" s="46" t="s">
        <v>448</v>
      </c>
      <c r="C1180" s="47">
        <v>53</v>
      </c>
      <c r="D1180" s="47">
        <v>0</v>
      </c>
      <c r="E1180" s="47">
        <f t="shared" si="66"/>
        <v>53</v>
      </c>
      <c r="F1180" s="13" t="s">
        <v>829</v>
      </c>
    </row>
    <row r="1181" spans="1:6" s="13" customFormat="1" ht="15" customHeight="1" x14ac:dyDescent="0.2">
      <c r="A1181" s="45">
        <v>86</v>
      </c>
      <c r="B1181" s="46" t="s">
        <v>430</v>
      </c>
      <c r="C1181" s="47">
        <v>40</v>
      </c>
      <c r="D1181" s="47">
        <v>0</v>
      </c>
      <c r="E1181" s="47">
        <f t="shared" si="66"/>
        <v>40</v>
      </c>
      <c r="F1181" s="13" t="s">
        <v>859</v>
      </c>
    </row>
    <row r="1182" spans="1:6" s="13" customFormat="1" ht="15" customHeight="1" x14ac:dyDescent="0.2">
      <c r="A1182" s="45">
        <v>87</v>
      </c>
      <c r="B1182" s="46" t="s">
        <v>432</v>
      </c>
      <c r="C1182" s="47">
        <v>22</v>
      </c>
      <c r="D1182" s="47">
        <v>0</v>
      </c>
      <c r="E1182" s="47">
        <f t="shared" si="66"/>
        <v>22</v>
      </c>
      <c r="F1182" s="13" t="s">
        <v>859</v>
      </c>
    </row>
    <row r="1183" spans="1:6" s="13" customFormat="1" ht="15" customHeight="1" x14ac:dyDescent="0.2">
      <c r="A1183" s="45">
        <v>88</v>
      </c>
      <c r="B1183" s="46" t="s">
        <v>347</v>
      </c>
      <c r="C1183" s="47">
        <v>55</v>
      </c>
      <c r="D1183" s="47">
        <v>1</v>
      </c>
      <c r="E1183" s="47">
        <f t="shared" si="66"/>
        <v>56</v>
      </c>
      <c r="F1183" s="13" t="s">
        <v>829</v>
      </c>
    </row>
    <row r="1184" spans="1:6" s="13" customFormat="1" ht="15" customHeight="1" x14ac:dyDescent="0.2">
      <c r="A1184" s="45">
        <v>89</v>
      </c>
      <c r="B1184" s="46" t="s">
        <v>317</v>
      </c>
      <c r="C1184" s="47">
        <v>49</v>
      </c>
      <c r="D1184" s="47">
        <v>0</v>
      </c>
      <c r="E1184" s="47">
        <f t="shared" si="66"/>
        <v>49</v>
      </c>
      <c r="F1184" s="13" t="s">
        <v>829</v>
      </c>
    </row>
    <row r="1185" spans="1:7" s="13" customFormat="1" ht="15" customHeight="1" x14ac:dyDescent="0.2">
      <c r="A1185" s="45">
        <v>90</v>
      </c>
      <c r="B1185" s="46" t="s">
        <v>343</v>
      </c>
      <c r="C1185" s="47">
        <v>45</v>
      </c>
      <c r="D1185" s="47">
        <v>0</v>
      </c>
      <c r="E1185" s="47">
        <f t="shared" si="66"/>
        <v>45</v>
      </c>
      <c r="F1185" s="13" t="s">
        <v>859</v>
      </c>
    </row>
    <row r="1186" spans="1:7" s="13" customFormat="1" ht="15" customHeight="1" x14ac:dyDescent="0.2">
      <c r="A1186" s="45">
        <v>91</v>
      </c>
      <c r="B1186" s="46" t="s">
        <v>333</v>
      </c>
      <c r="C1186" s="47">
        <v>44</v>
      </c>
      <c r="D1186" s="47">
        <v>0</v>
      </c>
      <c r="E1186" s="47">
        <f t="shared" si="66"/>
        <v>44</v>
      </c>
      <c r="F1186" s="13" t="s">
        <v>859</v>
      </c>
    </row>
    <row r="1187" spans="1:7" s="13" customFormat="1" ht="15" customHeight="1" x14ac:dyDescent="0.2">
      <c r="A1187" s="45">
        <v>92</v>
      </c>
      <c r="B1187" s="46" t="s">
        <v>310</v>
      </c>
      <c r="C1187" s="47">
        <v>22</v>
      </c>
      <c r="D1187" s="47">
        <v>0</v>
      </c>
      <c r="E1187" s="47">
        <f t="shared" si="66"/>
        <v>22</v>
      </c>
      <c r="F1187" s="13" t="s">
        <v>842</v>
      </c>
    </row>
    <row r="1188" spans="1:7" s="13" customFormat="1" ht="15" customHeight="1" x14ac:dyDescent="0.2">
      <c r="A1188" s="45">
        <v>93</v>
      </c>
      <c r="B1188" s="46" t="s">
        <v>162</v>
      </c>
      <c r="C1188" s="47">
        <v>67</v>
      </c>
      <c r="D1188" s="47">
        <v>1</v>
      </c>
      <c r="E1188" s="47">
        <f t="shared" si="66"/>
        <v>68</v>
      </c>
      <c r="F1188" s="13" t="s">
        <v>829</v>
      </c>
    </row>
    <row r="1189" spans="1:7" s="13" customFormat="1" ht="15" customHeight="1" x14ac:dyDescent="0.2">
      <c r="A1189" s="45">
        <v>94</v>
      </c>
      <c r="B1189" s="46" t="s">
        <v>184</v>
      </c>
      <c r="C1189" s="47">
        <v>38</v>
      </c>
      <c r="D1189" s="47">
        <v>0</v>
      </c>
      <c r="E1189" s="47">
        <f t="shared" si="66"/>
        <v>38</v>
      </c>
      <c r="F1189" s="13" t="s">
        <v>859</v>
      </c>
    </row>
    <row r="1190" spans="1:7" s="13" customFormat="1" ht="15" customHeight="1" x14ac:dyDescent="0.2">
      <c r="A1190" s="45">
        <v>95</v>
      </c>
      <c r="B1190" s="46" t="s">
        <v>151</v>
      </c>
      <c r="C1190" s="47">
        <v>36</v>
      </c>
      <c r="D1190" s="47">
        <v>0</v>
      </c>
      <c r="E1190" s="47">
        <f t="shared" si="66"/>
        <v>36</v>
      </c>
      <c r="F1190" s="13" t="s">
        <v>830</v>
      </c>
    </row>
    <row r="1191" spans="1:7" s="13" customFormat="1" ht="17.100000000000001" customHeight="1" x14ac:dyDescent="0.25">
      <c r="A1191" s="58" t="s">
        <v>59</v>
      </c>
      <c r="B1191" s="49"/>
      <c r="C1191" s="50">
        <f>SUM(C1096:C1190)</f>
        <v>2107</v>
      </c>
      <c r="D1191" s="50">
        <f>SUM(D1096:D1190)</f>
        <v>4</v>
      </c>
      <c r="E1191" s="50">
        <f>SUM(E1096:E1190)</f>
        <v>2111</v>
      </c>
      <c r="F1191" s="44"/>
      <c r="G1191" s="44"/>
    </row>
    <row r="1192" spans="1:7" s="13" customFormat="1" ht="9.9499999999999993" customHeight="1" x14ac:dyDescent="0.25">
      <c r="A1192" s="51"/>
      <c r="B1192" s="52"/>
      <c r="C1192" s="53"/>
      <c r="D1192" s="53"/>
      <c r="E1192" s="53"/>
      <c r="F1192" s="44"/>
      <c r="G1192" s="44"/>
    </row>
    <row r="1193" spans="1:7" s="13" customFormat="1" ht="16.5" customHeight="1" x14ac:dyDescent="0.25">
      <c r="A1193" s="63" t="s">
        <v>874</v>
      </c>
      <c r="B1193" s="64"/>
      <c r="C1193" s="64"/>
      <c r="D1193" s="64"/>
      <c r="E1193" s="65"/>
      <c r="F1193" s="44"/>
      <c r="G1193" s="44"/>
    </row>
    <row r="1194" spans="1:7" s="13" customFormat="1" ht="17.100000000000001" customHeight="1" x14ac:dyDescent="0.25">
      <c r="A1194" s="45">
        <v>1</v>
      </c>
      <c r="B1194" s="46" t="s">
        <v>767</v>
      </c>
      <c r="C1194" s="47">
        <v>1</v>
      </c>
      <c r="D1194" s="47">
        <v>0</v>
      </c>
      <c r="E1194" s="47">
        <f>SUM(C1194:D1194)</f>
        <v>1</v>
      </c>
      <c r="F1194" s="57" t="s">
        <v>811</v>
      </c>
      <c r="G1194" s="44"/>
    </row>
    <row r="1195" spans="1:7" s="13" customFormat="1" ht="16.5" customHeight="1" x14ac:dyDescent="0.25">
      <c r="A1195" s="45">
        <v>2</v>
      </c>
      <c r="B1195" s="46" t="s">
        <v>721</v>
      </c>
      <c r="C1195" s="47">
        <v>10</v>
      </c>
      <c r="D1195" s="47">
        <v>0</v>
      </c>
      <c r="E1195" s="47">
        <f t="shared" si="50"/>
        <v>10</v>
      </c>
      <c r="F1195" s="57" t="s">
        <v>811</v>
      </c>
      <c r="G1195" s="44"/>
    </row>
    <row r="1196" spans="1:7" s="13" customFormat="1" ht="16.5" customHeight="1" x14ac:dyDescent="0.25">
      <c r="A1196" s="45">
        <v>3</v>
      </c>
      <c r="B1196" s="46" t="s">
        <v>723</v>
      </c>
      <c r="C1196" s="47">
        <v>15</v>
      </c>
      <c r="D1196" s="47">
        <v>0</v>
      </c>
      <c r="E1196" s="47">
        <f t="shared" si="50"/>
        <v>15</v>
      </c>
      <c r="F1196" s="57" t="s">
        <v>811</v>
      </c>
      <c r="G1196" s="44"/>
    </row>
    <row r="1197" spans="1:7" s="13" customFormat="1" ht="16.5" customHeight="1" x14ac:dyDescent="0.25">
      <c r="A1197" s="45">
        <v>4</v>
      </c>
      <c r="B1197" s="46" t="s">
        <v>725</v>
      </c>
      <c r="C1197" s="47">
        <v>8</v>
      </c>
      <c r="D1197" s="47">
        <v>0</v>
      </c>
      <c r="E1197" s="47">
        <f t="shared" si="50"/>
        <v>8</v>
      </c>
      <c r="F1197" s="57" t="s">
        <v>811</v>
      </c>
      <c r="G1197" s="44"/>
    </row>
    <row r="1198" spans="1:7" s="13" customFormat="1" ht="16.5" customHeight="1" x14ac:dyDescent="0.25">
      <c r="A1198" s="45">
        <v>5</v>
      </c>
      <c r="B1198" s="46" t="s">
        <v>712</v>
      </c>
      <c r="C1198" s="47">
        <v>12</v>
      </c>
      <c r="D1198" s="47">
        <v>0</v>
      </c>
      <c r="E1198" s="47">
        <f t="shared" si="50"/>
        <v>12</v>
      </c>
      <c r="F1198" s="57" t="s">
        <v>811</v>
      </c>
      <c r="G1198" s="44"/>
    </row>
    <row r="1199" spans="1:7" s="13" customFormat="1" ht="16.5" customHeight="1" x14ac:dyDescent="0.25">
      <c r="A1199" s="45">
        <v>6</v>
      </c>
      <c r="B1199" s="46" t="s">
        <v>734</v>
      </c>
      <c r="C1199" s="47">
        <v>9</v>
      </c>
      <c r="D1199" s="47">
        <v>0</v>
      </c>
      <c r="E1199" s="47">
        <f t="shared" si="50"/>
        <v>9</v>
      </c>
      <c r="F1199" s="57" t="s">
        <v>811</v>
      </c>
      <c r="G1199" s="44"/>
    </row>
    <row r="1200" spans="1:7" s="13" customFormat="1" ht="16.5" customHeight="1" x14ac:dyDescent="0.25">
      <c r="A1200" s="45">
        <v>7</v>
      </c>
      <c r="B1200" s="46" t="s">
        <v>714</v>
      </c>
      <c r="C1200" s="47">
        <v>10</v>
      </c>
      <c r="D1200" s="47">
        <v>0</v>
      </c>
      <c r="E1200" s="47">
        <f t="shared" si="50"/>
        <v>10</v>
      </c>
      <c r="F1200" s="57" t="s">
        <v>811</v>
      </c>
      <c r="G1200" s="44"/>
    </row>
    <row r="1201" spans="1:7" s="13" customFormat="1" ht="15.6" customHeight="1" x14ac:dyDescent="0.25">
      <c r="A1201" s="45">
        <v>8</v>
      </c>
      <c r="B1201" s="46" t="s">
        <v>670</v>
      </c>
      <c r="C1201" s="47">
        <v>3</v>
      </c>
      <c r="D1201" s="47">
        <v>0</v>
      </c>
      <c r="E1201" s="47">
        <f t="shared" ref="E1201:E1232" si="67">SUM(C1201:D1201)</f>
        <v>3</v>
      </c>
      <c r="F1201" s="57" t="s">
        <v>811</v>
      </c>
      <c r="G1201" s="44"/>
    </row>
    <row r="1202" spans="1:7" s="13" customFormat="1" ht="15.6" customHeight="1" x14ac:dyDescent="0.25">
      <c r="A1202" s="45">
        <v>9</v>
      </c>
      <c r="B1202" s="46" t="s">
        <v>659</v>
      </c>
      <c r="C1202" s="47">
        <v>5</v>
      </c>
      <c r="D1202" s="47">
        <v>0</v>
      </c>
      <c r="E1202" s="47">
        <f t="shared" si="67"/>
        <v>5</v>
      </c>
      <c r="F1202" s="57" t="s">
        <v>811</v>
      </c>
      <c r="G1202" s="44"/>
    </row>
    <row r="1203" spans="1:7" s="13" customFormat="1" ht="15.6" customHeight="1" x14ac:dyDescent="0.25">
      <c r="A1203" s="45">
        <v>10</v>
      </c>
      <c r="B1203" s="46" t="s">
        <v>660</v>
      </c>
      <c r="C1203" s="47">
        <v>2</v>
      </c>
      <c r="D1203" s="47">
        <v>0</v>
      </c>
      <c r="E1203" s="47">
        <f t="shared" si="67"/>
        <v>2</v>
      </c>
      <c r="F1203" s="57" t="s">
        <v>811</v>
      </c>
      <c r="G1203" s="44"/>
    </row>
    <row r="1204" spans="1:7" s="13" customFormat="1" ht="15.6" customHeight="1" x14ac:dyDescent="0.25">
      <c r="A1204" s="45">
        <v>11</v>
      </c>
      <c r="B1204" s="46" t="s">
        <v>679</v>
      </c>
      <c r="C1204" s="47">
        <v>5</v>
      </c>
      <c r="D1204" s="47">
        <v>0</v>
      </c>
      <c r="E1204" s="47">
        <f t="shared" si="67"/>
        <v>5</v>
      </c>
      <c r="F1204" s="57" t="s">
        <v>811</v>
      </c>
      <c r="G1204" s="44"/>
    </row>
    <row r="1205" spans="1:7" s="13" customFormat="1" ht="15.6" customHeight="1" x14ac:dyDescent="0.25">
      <c r="A1205" s="45">
        <v>12</v>
      </c>
      <c r="B1205" s="46" t="s">
        <v>649</v>
      </c>
      <c r="C1205" s="47">
        <v>11</v>
      </c>
      <c r="D1205" s="47">
        <v>0</v>
      </c>
      <c r="E1205" s="47">
        <f t="shared" si="67"/>
        <v>11</v>
      </c>
      <c r="F1205" s="57" t="s">
        <v>811</v>
      </c>
      <c r="G1205" s="44"/>
    </row>
    <row r="1206" spans="1:7" s="13" customFormat="1" ht="15.6" customHeight="1" x14ac:dyDescent="0.25">
      <c r="A1206" s="45">
        <v>13</v>
      </c>
      <c r="B1206" s="46" t="s">
        <v>677</v>
      </c>
      <c r="C1206" s="47">
        <v>12</v>
      </c>
      <c r="D1206" s="47">
        <v>0</v>
      </c>
      <c r="E1206" s="47">
        <f t="shared" si="67"/>
        <v>12</v>
      </c>
      <c r="F1206" s="57" t="s">
        <v>811</v>
      </c>
      <c r="G1206" s="44"/>
    </row>
    <row r="1207" spans="1:7" s="13" customFormat="1" ht="15.6" customHeight="1" x14ac:dyDescent="0.25">
      <c r="A1207" s="45">
        <v>14</v>
      </c>
      <c r="B1207" s="46" t="s">
        <v>668</v>
      </c>
      <c r="C1207" s="47">
        <v>10</v>
      </c>
      <c r="D1207" s="47">
        <v>0</v>
      </c>
      <c r="E1207" s="47">
        <f t="shared" si="67"/>
        <v>10</v>
      </c>
      <c r="F1207" s="57" t="s">
        <v>811</v>
      </c>
      <c r="G1207" s="44"/>
    </row>
    <row r="1208" spans="1:7" s="13" customFormat="1" ht="15.6" customHeight="1" x14ac:dyDescent="0.25">
      <c r="A1208" s="45">
        <v>15</v>
      </c>
      <c r="B1208" s="46" t="s">
        <v>669</v>
      </c>
      <c r="C1208" s="47">
        <v>3</v>
      </c>
      <c r="D1208" s="47">
        <v>0</v>
      </c>
      <c r="E1208" s="47">
        <f t="shared" si="67"/>
        <v>3</v>
      </c>
      <c r="F1208" s="57" t="s">
        <v>811</v>
      </c>
      <c r="G1208" s="44"/>
    </row>
    <row r="1209" spans="1:7" s="13" customFormat="1" ht="15.6" customHeight="1" x14ac:dyDescent="0.25">
      <c r="A1209" s="45">
        <v>16</v>
      </c>
      <c r="B1209" s="46" t="s">
        <v>653</v>
      </c>
      <c r="C1209" s="47">
        <v>8</v>
      </c>
      <c r="D1209" s="47">
        <v>0</v>
      </c>
      <c r="E1209" s="47">
        <f t="shared" si="67"/>
        <v>8</v>
      </c>
      <c r="F1209" s="57" t="s">
        <v>811</v>
      </c>
      <c r="G1209" s="44"/>
    </row>
    <row r="1210" spans="1:7" s="13" customFormat="1" ht="15.6" customHeight="1" x14ac:dyDescent="0.25">
      <c r="A1210" s="45">
        <v>17</v>
      </c>
      <c r="B1210" s="46" t="s">
        <v>665</v>
      </c>
      <c r="C1210" s="47">
        <v>7</v>
      </c>
      <c r="D1210" s="47">
        <v>0</v>
      </c>
      <c r="E1210" s="47">
        <f t="shared" si="67"/>
        <v>7</v>
      </c>
      <c r="F1210" s="57" t="s">
        <v>811</v>
      </c>
      <c r="G1210" s="44"/>
    </row>
    <row r="1211" spans="1:7" s="13" customFormat="1" ht="15" customHeight="1" x14ac:dyDescent="0.2">
      <c r="A1211" s="45">
        <v>18</v>
      </c>
      <c r="B1211" s="46" t="s">
        <v>591</v>
      </c>
      <c r="C1211" s="47">
        <v>3</v>
      </c>
      <c r="D1211" s="47">
        <v>0</v>
      </c>
      <c r="E1211" s="47">
        <f t="shared" si="67"/>
        <v>3</v>
      </c>
      <c r="F1211" s="13" t="s">
        <v>811</v>
      </c>
    </row>
    <row r="1212" spans="1:7" s="13" customFormat="1" ht="15" customHeight="1" x14ac:dyDescent="0.2">
      <c r="A1212" s="45">
        <v>19</v>
      </c>
      <c r="B1212" s="46" t="s">
        <v>612</v>
      </c>
      <c r="C1212" s="47">
        <v>3</v>
      </c>
      <c r="D1212" s="47">
        <v>0</v>
      </c>
      <c r="E1212" s="47">
        <f t="shared" si="67"/>
        <v>3</v>
      </c>
      <c r="F1212" s="13" t="s">
        <v>811</v>
      </c>
    </row>
    <row r="1213" spans="1:7" s="13" customFormat="1" ht="15" customHeight="1" x14ac:dyDescent="0.2">
      <c r="A1213" s="45">
        <v>20</v>
      </c>
      <c r="B1213" s="46" t="s">
        <v>571</v>
      </c>
      <c r="C1213" s="47">
        <v>8</v>
      </c>
      <c r="D1213" s="47">
        <v>0</v>
      </c>
      <c r="E1213" s="47">
        <f t="shared" si="67"/>
        <v>8</v>
      </c>
      <c r="F1213" s="13" t="s">
        <v>811</v>
      </c>
    </row>
    <row r="1214" spans="1:7" s="13" customFormat="1" ht="15" customHeight="1" x14ac:dyDescent="0.2">
      <c r="A1214" s="45">
        <v>21</v>
      </c>
      <c r="B1214" s="46" t="s">
        <v>613</v>
      </c>
      <c r="C1214" s="47">
        <v>5</v>
      </c>
      <c r="D1214" s="47">
        <v>1</v>
      </c>
      <c r="E1214" s="47">
        <f t="shared" si="67"/>
        <v>6</v>
      </c>
      <c r="F1214" s="13" t="s">
        <v>811</v>
      </c>
    </row>
    <row r="1215" spans="1:7" s="13" customFormat="1" ht="15" customHeight="1" x14ac:dyDescent="0.2">
      <c r="A1215" s="45">
        <v>22</v>
      </c>
      <c r="B1215" s="46" t="s">
        <v>618</v>
      </c>
      <c r="C1215" s="47">
        <v>6</v>
      </c>
      <c r="D1215" s="47">
        <v>0</v>
      </c>
      <c r="E1215" s="47">
        <f t="shared" si="67"/>
        <v>6</v>
      </c>
      <c r="F1215" s="13" t="s">
        <v>811</v>
      </c>
    </row>
    <row r="1216" spans="1:7" s="13" customFormat="1" ht="15" customHeight="1" x14ac:dyDescent="0.2">
      <c r="A1216" s="45">
        <v>23</v>
      </c>
      <c r="B1216" s="46" t="s">
        <v>575</v>
      </c>
      <c r="C1216" s="47">
        <v>10</v>
      </c>
      <c r="D1216" s="47">
        <v>0</v>
      </c>
      <c r="E1216" s="47">
        <f t="shared" si="67"/>
        <v>10</v>
      </c>
      <c r="F1216" s="13" t="s">
        <v>811</v>
      </c>
    </row>
    <row r="1217" spans="1:6" s="13" customFormat="1" ht="15" customHeight="1" x14ac:dyDescent="0.2">
      <c r="A1217" s="45">
        <v>24</v>
      </c>
      <c r="B1217" s="46" t="s">
        <v>578</v>
      </c>
      <c r="C1217" s="47">
        <v>3</v>
      </c>
      <c r="D1217" s="47">
        <v>0</v>
      </c>
      <c r="E1217" s="47">
        <f t="shared" si="67"/>
        <v>3</v>
      </c>
      <c r="F1217" s="13" t="s">
        <v>811</v>
      </c>
    </row>
    <row r="1218" spans="1:6" s="13" customFormat="1" ht="15" customHeight="1" x14ac:dyDescent="0.2">
      <c r="A1218" s="45">
        <v>25</v>
      </c>
      <c r="B1218" s="46" t="s">
        <v>592</v>
      </c>
      <c r="C1218" s="47">
        <v>8</v>
      </c>
      <c r="D1218" s="47">
        <v>0</v>
      </c>
      <c r="E1218" s="47">
        <f t="shared" si="67"/>
        <v>8</v>
      </c>
      <c r="F1218" s="13" t="s">
        <v>811</v>
      </c>
    </row>
    <row r="1219" spans="1:6" s="13" customFormat="1" ht="15" customHeight="1" x14ac:dyDescent="0.2">
      <c r="A1219" s="45">
        <v>26</v>
      </c>
      <c r="B1219" s="46" t="s">
        <v>572</v>
      </c>
      <c r="C1219" s="47">
        <v>11</v>
      </c>
      <c r="D1219" s="47">
        <v>0</v>
      </c>
      <c r="E1219" s="47">
        <f t="shared" si="67"/>
        <v>11</v>
      </c>
      <c r="F1219" s="13" t="s">
        <v>811</v>
      </c>
    </row>
    <row r="1220" spans="1:6" s="13" customFormat="1" ht="15" customHeight="1" x14ac:dyDescent="0.2">
      <c r="A1220" s="45">
        <v>27</v>
      </c>
      <c r="B1220" s="46" t="s">
        <v>589</v>
      </c>
      <c r="C1220" s="47">
        <v>3</v>
      </c>
      <c r="D1220" s="47">
        <v>0</v>
      </c>
      <c r="E1220" s="47">
        <f t="shared" si="67"/>
        <v>3</v>
      </c>
      <c r="F1220" s="13" t="s">
        <v>811</v>
      </c>
    </row>
    <row r="1221" spans="1:6" s="13" customFormat="1" ht="15" customHeight="1" x14ac:dyDescent="0.2">
      <c r="A1221" s="45">
        <v>28</v>
      </c>
      <c r="B1221" s="46" t="s">
        <v>617</v>
      </c>
      <c r="C1221" s="47">
        <v>9</v>
      </c>
      <c r="D1221" s="47">
        <v>0</v>
      </c>
      <c r="E1221" s="47">
        <f t="shared" si="67"/>
        <v>9</v>
      </c>
      <c r="F1221" s="13" t="s">
        <v>811</v>
      </c>
    </row>
    <row r="1222" spans="1:6" s="13" customFormat="1" ht="15" customHeight="1" x14ac:dyDescent="0.2">
      <c r="A1222" s="45">
        <v>29</v>
      </c>
      <c r="B1222" s="46" t="s">
        <v>581</v>
      </c>
      <c r="C1222" s="47">
        <v>5</v>
      </c>
      <c r="D1222" s="47">
        <v>0</v>
      </c>
      <c r="E1222" s="47">
        <f t="shared" si="67"/>
        <v>5</v>
      </c>
      <c r="F1222" s="13" t="s">
        <v>811</v>
      </c>
    </row>
    <row r="1223" spans="1:6" s="13" customFormat="1" ht="15" customHeight="1" x14ac:dyDescent="0.2">
      <c r="A1223" s="45">
        <v>30</v>
      </c>
      <c r="B1223" s="46" t="s">
        <v>616</v>
      </c>
      <c r="C1223" s="47">
        <v>6</v>
      </c>
      <c r="D1223" s="47">
        <v>0</v>
      </c>
      <c r="E1223" s="47">
        <f t="shared" si="67"/>
        <v>6</v>
      </c>
      <c r="F1223" s="13" t="s">
        <v>811</v>
      </c>
    </row>
    <row r="1224" spans="1:6" s="13" customFormat="1" ht="15" customHeight="1" x14ac:dyDescent="0.2">
      <c r="A1224" s="45">
        <v>31</v>
      </c>
      <c r="B1224" s="46" t="s">
        <v>479</v>
      </c>
      <c r="C1224" s="47">
        <v>20</v>
      </c>
      <c r="D1224" s="47">
        <v>0</v>
      </c>
      <c r="E1224" s="47">
        <f t="shared" si="67"/>
        <v>20</v>
      </c>
      <c r="F1224" s="13" t="s">
        <v>811</v>
      </c>
    </row>
    <row r="1225" spans="1:6" s="13" customFormat="1" ht="15" customHeight="1" x14ac:dyDescent="0.2">
      <c r="A1225" s="45">
        <v>32</v>
      </c>
      <c r="B1225" s="46" t="s">
        <v>499</v>
      </c>
      <c r="C1225" s="47">
        <v>10</v>
      </c>
      <c r="D1225" s="47">
        <v>0</v>
      </c>
      <c r="E1225" s="47">
        <f t="shared" si="67"/>
        <v>10</v>
      </c>
      <c r="F1225" s="13" t="s">
        <v>811</v>
      </c>
    </row>
    <row r="1226" spans="1:6" s="13" customFormat="1" ht="15" customHeight="1" x14ac:dyDescent="0.2">
      <c r="A1226" s="45">
        <v>33</v>
      </c>
      <c r="B1226" s="46" t="s">
        <v>527</v>
      </c>
      <c r="C1226" s="47">
        <v>12</v>
      </c>
      <c r="D1226" s="47">
        <v>0</v>
      </c>
      <c r="E1226" s="47">
        <f t="shared" si="67"/>
        <v>12</v>
      </c>
      <c r="F1226" s="13" t="s">
        <v>811</v>
      </c>
    </row>
    <row r="1227" spans="1:6" s="13" customFormat="1" ht="15" customHeight="1" x14ac:dyDescent="0.2">
      <c r="A1227" s="45">
        <v>34</v>
      </c>
      <c r="B1227" s="46" t="s">
        <v>516</v>
      </c>
      <c r="C1227" s="47">
        <v>12</v>
      </c>
      <c r="D1227" s="47">
        <v>0</v>
      </c>
      <c r="E1227" s="47">
        <f t="shared" si="67"/>
        <v>12</v>
      </c>
      <c r="F1227" s="13" t="s">
        <v>811</v>
      </c>
    </row>
    <row r="1228" spans="1:6" s="13" customFormat="1" ht="15" customHeight="1" x14ac:dyDescent="0.2">
      <c r="A1228" s="45">
        <v>35</v>
      </c>
      <c r="B1228" s="46" t="s">
        <v>478</v>
      </c>
      <c r="C1228" s="47">
        <v>14</v>
      </c>
      <c r="D1228" s="47">
        <v>0</v>
      </c>
      <c r="E1228" s="47">
        <f t="shared" si="67"/>
        <v>14</v>
      </c>
      <c r="F1228" s="13" t="s">
        <v>811</v>
      </c>
    </row>
    <row r="1229" spans="1:6" s="13" customFormat="1" ht="15" customHeight="1" x14ac:dyDescent="0.2">
      <c r="A1229" s="45">
        <v>36</v>
      </c>
      <c r="B1229" s="46" t="s">
        <v>480</v>
      </c>
      <c r="C1229" s="47">
        <v>6</v>
      </c>
      <c r="D1229" s="47">
        <v>0</v>
      </c>
      <c r="E1229" s="47">
        <f t="shared" si="67"/>
        <v>6</v>
      </c>
      <c r="F1229" s="13" t="s">
        <v>811</v>
      </c>
    </row>
    <row r="1230" spans="1:6" s="13" customFormat="1" ht="15" customHeight="1" x14ac:dyDescent="0.2">
      <c r="A1230" s="45">
        <v>37</v>
      </c>
      <c r="B1230" s="46" t="s">
        <v>521</v>
      </c>
      <c r="C1230" s="47">
        <v>10</v>
      </c>
      <c r="D1230" s="47">
        <v>0</v>
      </c>
      <c r="E1230" s="47">
        <f t="shared" si="67"/>
        <v>10</v>
      </c>
      <c r="F1230" s="13" t="s">
        <v>811</v>
      </c>
    </row>
    <row r="1231" spans="1:6" s="13" customFormat="1" ht="15" customHeight="1" x14ac:dyDescent="0.2">
      <c r="A1231" s="45">
        <v>38</v>
      </c>
      <c r="B1231" s="46" t="s">
        <v>497</v>
      </c>
      <c r="C1231" s="47">
        <v>16</v>
      </c>
      <c r="D1231" s="47">
        <v>0</v>
      </c>
      <c r="E1231" s="47">
        <f t="shared" si="67"/>
        <v>16</v>
      </c>
      <c r="F1231" s="13" t="s">
        <v>811</v>
      </c>
    </row>
    <row r="1232" spans="1:6" s="13" customFormat="1" ht="15" customHeight="1" x14ac:dyDescent="0.2">
      <c r="A1232" s="45">
        <v>39</v>
      </c>
      <c r="B1232" s="46" t="s">
        <v>514</v>
      </c>
      <c r="C1232" s="47">
        <v>14</v>
      </c>
      <c r="D1232" s="47">
        <v>0</v>
      </c>
      <c r="E1232" s="47">
        <f t="shared" si="67"/>
        <v>14</v>
      </c>
      <c r="F1232" s="13" t="s">
        <v>811</v>
      </c>
    </row>
    <row r="1233" spans="1:6" s="13" customFormat="1" ht="15" customHeight="1" x14ac:dyDescent="0.2">
      <c r="A1233" s="45">
        <v>40</v>
      </c>
      <c r="B1233" s="46" t="s">
        <v>520</v>
      </c>
      <c r="C1233" s="47">
        <v>12</v>
      </c>
      <c r="D1233" s="47">
        <v>0</v>
      </c>
      <c r="E1233" s="47">
        <f t="shared" ref="E1233:E1264" si="68">SUM(C1233:D1233)</f>
        <v>12</v>
      </c>
      <c r="F1233" s="13" t="s">
        <v>811</v>
      </c>
    </row>
    <row r="1234" spans="1:6" s="13" customFormat="1" ht="15" customHeight="1" x14ac:dyDescent="0.2">
      <c r="A1234" s="45">
        <v>41</v>
      </c>
      <c r="B1234" s="46" t="s">
        <v>490</v>
      </c>
      <c r="C1234" s="47">
        <v>13</v>
      </c>
      <c r="D1234" s="47">
        <v>0</v>
      </c>
      <c r="E1234" s="47">
        <f t="shared" si="68"/>
        <v>13</v>
      </c>
      <c r="F1234" s="13" t="s">
        <v>811</v>
      </c>
    </row>
    <row r="1235" spans="1:6" s="13" customFormat="1" ht="15" customHeight="1" x14ac:dyDescent="0.2">
      <c r="A1235" s="45">
        <v>42</v>
      </c>
      <c r="B1235" s="46" t="s">
        <v>505</v>
      </c>
      <c r="C1235" s="47">
        <v>17</v>
      </c>
      <c r="D1235" s="47">
        <v>0</v>
      </c>
      <c r="E1235" s="47">
        <f t="shared" si="68"/>
        <v>17</v>
      </c>
      <c r="F1235" s="13" t="s">
        <v>811</v>
      </c>
    </row>
    <row r="1236" spans="1:6" s="13" customFormat="1" ht="15" customHeight="1" x14ac:dyDescent="0.2">
      <c r="A1236" s="45">
        <v>43</v>
      </c>
      <c r="B1236" s="46" t="s">
        <v>515</v>
      </c>
      <c r="C1236" s="47">
        <v>8</v>
      </c>
      <c r="D1236" s="47">
        <v>0</v>
      </c>
      <c r="E1236" s="47">
        <f t="shared" si="68"/>
        <v>8</v>
      </c>
      <c r="F1236" s="13" t="s">
        <v>811</v>
      </c>
    </row>
    <row r="1237" spans="1:6" s="13" customFormat="1" ht="15" customHeight="1" x14ac:dyDescent="0.2">
      <c r="A1237" s="45">
        <v>44</v>
      </c>
      <c r="B1237" s="46" t="s">
        <v>483</v>
      </c>
      <c r="C1237" s="47">
        <v>14</v>
      </c>
      <c r="D1237" s="47">
        <v>0</v>
      </c>
      <c r="E1237" s="47">
        <f t="shared" si="68"/>
        <v>14</v>
      </c>
      <c r="F1237" s="13" t="s">
        <v>811</v>
      </c>
    </row>
    <row r="1238" spans="1:6" s="13" customFormat="1" ht="15" customHeight="1" x14ac:dyDescent="0.2">
      <c r="A1238" s="45">
        <v>45</v>
      </c>
      <c r="B1238" s="46" t="s">
        <v>502</v>
      </c>
      <c r="C1238" s="47">
        <v>7</v>
      </c>
      <c r="D1238" s="47">
        <v>0</v>
      </c>
      <c r="E1238" s="47">
        <f t="shared" si="68"/>
        <v>7</v>
      </c>
      <c r="F1238" s="13" t="s">
        <v>811</v>
      </c>
    </row>
    <row r="1239" spans="1:6" s="13" customFormat="1" ht="15" customHeight="1" x14ac:dyDescent="0.2">
      <c r="A1239" s="45">
        <v>46</v>
      </c>
      <c r="B1239" s="46" t="s">
        <v>526</v>
      </c>
      <c r="C1239" s="47">
        <v>21</v>
      </c>
      <c r="D1239" s="47">
        <v>0</v>
      </c>
      <c r="E1239" s="47">
        <f t="shared" si="68"/>
        <v>21</v>
      </c>
      <c r="F1239" s="13" t="s">
        <v>811</v>
      </c>
    </row>
    <row r="1240" spans="1:6" s="13" customFormat="1" ht="15" customHeight="1" x14ac:dyDescent="0.2">
      <c r="A1240" s="45">
        <v>47</v>
      </c>
      <c r="B1240" s="46" t="s">
        <v>501</v>
      </c>
      <c r="C1240" s="47">
        <v>16</v>
      </c>
      <c r="D1240" s="47">
        <v>0</v>
      </c>
      <c r="E1240" s="47">
        <f t="shared" si="68"/>
        <v>16</v>
      </c>
      <c r="F1240" s="13" t="s">
        <v>811</v>
      </c>
    </row>
    <row r="1241" spans="1:6" s="13" customFormat="1" ht="15" customHeight="1" x14ac:dyDescent="0.2">
      <c r="A1241" s="45">
        <v>48</v>
      </c>
      <c r="B1241" s="46" t="s">
        <v>402</v>
      </c>
      <c r="C1241" s="47">
        <v>50</v>
      </c>
      <c r="D1241" s="47">
        <v>1</v>
      </c>
      <c r="E1241" s="47">
        <f t="shared" si="68"/>
        <v>51</v>
      </c>
      <c r="F1241" s="13" t="s">
        <v>811</v>
      </c>
    </row>
    <row r="1242" spans="1:6" s="13" customFormat="1" ht="15" customHeight="1" x14ac:dyDescent="0.2">
      <c r="A1242" s="45">
        <v>49</v>
      </c>
      <c r="B1242" s="46" t="s">
        <v>415</v>
      </c>
      <c r="C1242" s="47">
        <v>55</v>
      </c>
      <c r="D1242" s="47">
        <v>0</v>
      </c>
      <c r="E1242" s="47">
        <f t="shared" si="68"/>
        <v>55</v>
      </c>
      <c r="F1242" s="13" t="s">
        <v>811</v>
      </c>
    </row>
    <row r="1243" spans="1:6" s="13" customFormat="1" ht="15" customHeight="1" x14ac:dyDescent="0.2">
      <c r="A1243" s="45">
        <v>50</v>
      </c>
      <c r="B1243" s="46" t="s">
        <v>386</v>
      </c>
      <c r="C1243" s="47">
        <v>54</v>
      </c>
      <c r="D1243" s="47">
        <v>0</v>
      </c>
      <c r="E1243" s="47">
        <f t="shared" si="68"/>
        <v>54</v>
      </c>
      <c r="F1243" s="13" t="s">
        <v>811</v>
      </c>
    </row>
    <row r="1244" spans="1:6" s="13" customFormat="1" ht="15" customHeight="1" x14ac:dyDescent="0.2">
      <c r="A1244" s="45">
        <v>51</v>
      </c>
      <c r="B1244" s="46" t="s">
        <v>418</v>
      </c>
      <c r="C1244" s="47">
        <v>57</v>
      </c>
      <c r="D1244" s="47">
        <v>0</v>
      </c>
      <c r="E1244" s="47">
        <f t="shared" si="68"/>
        <v>57</v>
      </c>
      <c r="F1244" s="13" t="s">
        <v>811</v>
      </c>
    </row>
    <row r="1245" spans="1:6" s="13" customFormat="1" ht="15" customHeight="1" x14ac:dyDescent="0.2">
      <c r="A1245" s="45">
        <v>52</v>
      </c>
      <c r="B1245" s="46" t="s">
        <v>393</v>
      </c>
      <c r="C1245" s="47">
        <v>57</v>
      </c>
      <c r="D1245" s="47">
        <v>0</v>
      </c>
      <c r="E1245" s="47">
        <f t="shared" si="68"/>
        <v>57</v>
      </c>
      <c r="F1245" s="13" t="s">
        <v>811</v>
      </c>
    </row>
    <row r="1246" spans="1:6" s="13" customFormat="1" ht="15" customHeight="1" x14ac:dyDescent="0.2">
      <c r="A1246" s="45">
        <v>53</v>
      </c>
      <c r="B1246" s="46" t="s">
        <v>397</v>
      </c>
      <c r="C1246" s="47">
        <v>54</v>
      </c>
      <c r="D1246" s="47">
        <v>0</v>
      </c>
      <c r="E1246" s="47">
        <f t="shared" si="68"/>
        <v>54</v>
      </c>
      <c r="F1246" s="13" t="s">
        <v>811</v>
      </c>
    </row>
    <row r="1247" spans="1:6" s="13" customFormat="1" ht="15" customHeight="1" x14ac:dyDescent="0.2">
      <c r="A1247" s="45">
        <v>54</v>
      </c>
      <c r="B1247" s="46" t="s">
        <v>400</v>
      </c>
      <c r="C1247" s="47">
        <v>53</v>
      </c>
      <c r="D1247" s="47">
        <v>0</v>
      </c>
      <c r="E1247" s="47">
        <f t="shared" si="68"/>
        <v>53</v>
      </c>
      <c r="F1247" s="13" t="s">
        <v>811</v>
      </c>
    </row>
    <row r="1248" spans="1:6" s="13" customFormat="1" ht="15" customHeight="1" x14ac:dyDescent="0.2">
      <c r="A1248" s="45">
        <v>55</v>
      </c>
      <c r="B1248" s="46" t="s">
        <v>384</v>
      </c>
      <c r="C1248" s="47">
        <v>52</v>
      </c>
      <c r="D1248" s="47">
        <v>0</v>
      </c>
      <c r="E1248" s="47">
        <f t="shared" si="68"/>
        <v>52</v>
      </c>
      <c r="F1248" s="13" t="s">
        <v>811</v>
      </c>
    </row>
    <row r="1249" spans="1:6" s="13" customFormat="1" ht="15" customHeight="1" x14ac:dyDescent="0.2">
      <c r="A1249" s="45">
        <v>56</v>
      </c>
      <c r="B1249" s="46" t="s">
        <v>421</v>
      </c>
      <c r="C1249" s="47">
        <v>49</v>
      </c>
      <c r="D1249" s="47">
        <v>1</v>
      </c>
      <c r="E1249" s="47">
        <f t="shared" si="68"/>
        <v>50</v>
      </c>
      <c r="F1249" s="13" t="s">
        <v>811</v>
      </c>
    </row>
    <row r="1250" spans="1:6" s="13" customFormat="1" ht="15" customHeight="1" x14ac:dyDescent="0.2">
      <c r="A1250" s="45">
        <v>57</v>
      </c>
      <c r="B1250" s="46" t="s">
        <v>272</v>
      </c>
      <c r="C1250" s="47">
        <v>45</v>
      </c>
      <c r="D1250" s="47">
        <v>0</v>
      </c>
      <c r="E1250" s="47">
        <f t="shared" si="68"/>
        <v>45</v>
      </c>
      <c r="F1250" s="13" t="s">
        <v>811</v>
      </c>
    </row>
    <row r="1251" spans="1:6" s="13" customFormat="1" ht="15" customHeight="1" x14ac:dyDescent="0.2">
      <c r="A1251" s="45">
        <v>58</v>
      </c>
      <c r="B1251" s="46" t="s">
        <v>288</v>
      </c>
      <c r="C1251" s="47">
        <v>44</v>
      </c>
      <c r="D1251" s="47">
        <v>1</v>
      </c>
      <c r="E1251" s="47">
        <f t="shared" si="68"/>
        <v>45</v>
      </c>
      <c r="F1251" s="13" t="s">
        <v>811</v>
      </c>
    </row>
    <row r="1252" spans="1:6" s="13" customFormat="1" ht="15" customHeight="1" x14ac:dyDescent="0.2">
      <c r="A1252" s="45">
        <v>59</v>
      </c>
      <c r="B1252" s="46" t="s">
        <v>293</v>
      </c>
      <c r="C1252" s="47">
        <v>51</v>
      </c>
      <c r="D1252" s="47">
        <v>0</v>
      </c>
      <c r="E1252" s="47">
        <f t="shared" si="68"/>
        <v>51</v>
      </c>
      <c r="F1252" s="13" t="s">
        <v>811</v>
      </c>
    </row>
    <row r="1253" spans="1:6" s="13" customFormat="1" ht="15" customHeight="1" x14ac:dyDescent="0.2">
      <c r="A1253" s="45">
        <v>60</v>
      </c>
      <c r="B1253" s="46" t="s">
        <v>263</v>
      </c>
      <c r="C1253" s="47">
        <v>53</v>
      </c>
      <c r="D1253" s="47">
        <v>0</v>
      </c>
      <c r="E1253" s="47">
        <f t="shared" si="68"/>
        <v>53</v>
      </c>
      <c r="F1253" s="13" t="s">
        <v>811</v>
      </c>
    </row>
    <row r="1254" spans="1:6" s="13" customFormat="1" ht="15" customHeight="1" x14ac:dyDescent="0.2">
      <c r="A1254" s="45">
        <v>61</v>
      </c>
      <c r="B1254" s="46" t="s">
        <v>301</v>
      </c>
      <c r="C1254" s="47">
        <v>48</v>
      </c>
      <c r="D1254" s="47">
        <v>0</v>
      </c>
      <c r="E1254" s="47">
        <f t="shared" si="68"/>
        <v>48</v>
      </c>
      <c r="F1254" s="13" t="s">
        <v>811</v>
      </c>
    </row>
    <row r="1255" spans="1:6" s="13" customFormat="1" ht="15" customHeight="1" x14ac:dyDescent="0.2">
      <c r="A1255" s="45">
        <v>62</v>
      </c>
      <c r="B1255" s="46" t="s">
        <v>277</v>
      </c>
      <c r="C1255" s="47">
        <v>52</v>
      </c>
      <c r="D1255" s="47">
        <v>0</v>
      </c>
      <c r="E1255" s="47">
        <f t="shared" si="68"/>
        <v>52</v>
      </c>
      <c r="F1255" s="13" t="s">
        <v>811</v>
      </c>
    </row>
    <row r="1256" spans="1:6" s="13" customFormat="1" ht="15" customHeight="1" x14ac:dyDescent="0.2">
      <c r="A1256" s="45">
        <v>63</v>
      </c>
      <c r="B1256" s="46" t="s">
        <v>302</v>
      </c>
      <c r="C1256" s="47">
        <v>55</v>
      </c>
      <c r="D1256" s="47">
        <v>0</v>
      </c>
      <c r="E1256" s="47">
        <f t="shared" si="68"/>
        <v>55</v>
      </c>
      <c r="F1256" s="13" t="s">
        <v>811</v>
      </c>
    </row>
    <row r="1257" spans="1:6" s="13" customFormat="1" ht="15" customHeight="1" x14ac:dyDescent="0.2">
      <c r="A1257" s="45">
        <v>64</v>
      </c>
      <c r="B1257" s="46" t="s">
        <v>250</v>
      </c>
      <c r="C1257" s="47">
        <v>55</v>
      </c>
      <c r="D1257" s="47">
        <v>0</v>
      </c>
      <c r="E1257" s="47">
        <f t="shared" si="68"/>
        <v>55</v>
      </c>
      <c r="F1257" s="13" t="s">
        <v>811</v>
      </c>
    </row>
    <row r="1258" spans="1:6" s="13" customFormat="1" ht="15" customHeight="1" x14ac:dyDescent="0.2">
      <c r="A1258" s="45">
        <v>65</v>
      </c>
      <c r="B1258" s="46" t="s">
        <v>281</v>
      </c>
      <c r="C1258" s="47">
        <v>52</v>
      </c>
      <c r="D1258" s="47">
        <v>0</v>
      </c>
      <c r="E1258" s="47">
        <f t="shared" si="68"/>
        <v>52</v>
      </c>
      <c r="F1258" s="13" t="s">
        <v>811</v>
      </c>
    </row>
    <row r="1259" spans="1:6" s="13" customFormat="1" ht="15" customHeight="1" x14ac:dyDescent="0.2">
      <c r="A1259" s="45">
        <v>66</v>
      </c>
      <c r="B1259" s="46" t="s">
        <v>252</v>
      </c>
      <c r="C1259" s="47">
        <v>51</v>
      </c>
      <c r="D1259" s="47">
        <v>0</v>
      </c>
      <c r="E1259" s="47">
        <f t="shared" si="68"/>
        <v>51</v>
      </c>
      <c r="F1259" s="13" t="s">
        <v>811</v>
      </c>
    </row>
    <row r="1260" spans="1:6" s="13" customFormat="1" ht="15" customHeight="1" x14ac:dyDescent="0.2">
      <c r="A1260" s="45">
        <v>67</v>
      </c>
      <c r="B1260" s="46" t="s">
        <v>245</v>
      </c>
      <c r="C1260" s="47">
        <v>50</v>
      </c>
      <c r="D1260" s="47">
        <v>0</v>
      </c>
      <c r="E1260" s="47">
        <f t="shared" si="68"/>
        <v>50</v>
      </c>
      <c r="F1260" s="13" t="s">
        <v>811</v>
      </c>
    </row>
    <row r="1261" spans="1:6" s="13" customFormat="1" ht="15" customHeight="1" x14ac:dyDescent="0.2">
      <c r="A1261" s="45">
        <v>68</v>
      </c>
      <c r="B1261" s="46" t="s">
        <v>279</v>
      </c>
      <c r="C1261" s="47">
        <v>53</v>
      </c>
      <c r="D1261" s="47">
        <v>0</v>
      </c>
      <c r="E1261" s="47">
        <f t="shared" si="68"/>
        <v>53</v>
      </c>
      <c r="F1261" s="13" t="s">
        <v>811</v>
      </c>
    </row>
    <row r="1262" spans="1:6" s="13" customFormat="1" ht="15" customHeight="1" x14ac:dyDescent="0.2">
      <c r="A1262" s="45">
        <v>69</v>
      </c>
      <c r="B1262" s="46" t="s">
        <v>265</v>
      </c>
      <c r="C1262" s="47">
        <v>56</v>
      </c>
      <c r="D1262" s="47">
        <v>0</v>
      </c>
      <c r="E1262" s="47">
        <f t="shared" si="68"/>
        <v>56</v>
      </c>
      <c r="F1262" s="13" t="s">
        <v>811</v>
      </c>
    </row>
    <row r="1263" spans="1:6" s="13" customFormat="1" ht="15" customHeight="1" x14ac:dyDescent="0.2">
      <c r="A1263" s="45">
        <v>70</v>
      </c>
      <c r="B1263" s="46" t="s">
        <v>298</v>
      </c>
      <c r="C1263" s="47">
        <v>55</v>
      </c>
      <c r="D1263" s="47">
        <v>0</v>
      </c>
      <c r="E1263" s="47">
        <f t="shared" si="68"/>
        <v>55</v>
      </c>
      <c r="F1263" s="13" t="s">
        <v>811</v>
      </c>
    </row>
    <row r="1264" spans="1:6" s="13" customFormat="1" ht="15" customHeight="1" x14ac:dyDescent="0.2">
      <c r="A1264" s="45">
        <v>71</v>
      </c>
      <c r="B1264" s="46" t="s">
        <v>105</v>
      </c>
      <c r="C1264" s="47">
        <v>59</v>
      </c>
      <c r="D1264" s="47">
        <v>0</v>
      </c>
      <c r="E1264" s="47">
        <f t="shared" si="68"/>
        <v>59</v>
      </c>
      <c r="F1264" s="13" t="s">
        <v>811</v>
      </c>
    </row>
    <row r="1265" spans="1:7" s="13" customFormat="1" ht="15" customHeight="1" x14ac:dyDescent="0.2">
      <c r="A1265" s="45">
        <v>72</v>
      </c>
      <c r="B1265" s="46" t="s">
        <v>118</v>
      </c>
      <c r="C1265" s="47">
        <v>59</v>
      </c>
      <c r="D1265" s="47">
        <v>0</v>
      </c>
      <c r="E1265" s="47">
        <f t="shared" ref="E1265:E1273" si="69">SUM(C1265:D1265)</f>
        <v>59</v>
      </c>
      <c r="F1265" s="13" t="s">
        <v>811</v>
      </c>
    </row>
    <row r="1266" spans="1:7" s="13" customFormat="1" ht="15" customHeight="1" x14ac:dyDescent="0.2">
      <c r="A1266" s="45">
        <v>73</v>
      </c>
      <c r="B1266" s="46" t="s">
        <v>108</v>
      </c>
      <c r="C1266" s="47">
        <v>60</v>
      </c>
      <c r="D1266" s="47">
        <v>0</v>
      </c>
      <c r="E1266" s="47">
        <f t="shared" si="69"/>
        <v>60</v>
      </c>
      <c r="F1266" s="13" t="s">
        <v>811</v>
      </c>
    </row>
    <row r="1267" spans="1:7" s="13" customFormat="1" ht="15" customHeight="1" x14ac:dyDescent="0.2">
      <c r="A1267" s="45">
        <v>74</v>
      </c>
      <c r="B1267" s="46" t="s">
        <v>119</v>
      </c>
      <c r="C1267" s="47">
        <v>59</v>
      </c>
      <c r="D1267" s="47">
        <v>0</v>
      </c>
      <c r="E1267" s="47">
        <f t="shared" si="69"/>
        <v>59</v>
      </c>
      <c r="F1267" s="13" t="s">
        <v>811</v>
      </c>
    </row>
    <row r="1268" spans="1:7" s="13" customFormat="1" ht="15" customHeight="1" x14ac:dyDescent="0.2">
      <c r="A1268" s="45">
        <v>75</v>
      </c>
      <c r="B1268" s="46" t="s">
        <v>139</v>
      </c>
      <c r="C1268" s="47">
        <v>58</v>
      </c>
      <c r="D1268" s="47">
        <v>0</v>
      </c>
      <c r="E1268" s="47">
        <f t="shared" si="69"/>
        <v>58</v>
      </c>
      <c r="F1268" s="13" t="s">
        <v>811</v>
      </c>
    </row>
    <row r="1269" spans="1:7" s="13" customFormat="1" ht="15" customHeight="1" x14ac:dyDescent="0.2">
      <c r="A1269" s="45">
        <v>76</v>
      </c>
      <c r="B1269" s="46" t="s">
        <v>134</v>
      </c>
      <c r="C1269" s="47">
        <v>58</v>
      </c>
      <c r="D1269" s="47">
        <v>0</v>
      </c>
      <c r="E1269" s="47">
        <f t="shared" si="69"/>
        <v>58</v>
      </c>
      <c r="F1269" s="13" t="s">
        <v>811</v>
      </c>
    </row>
    <row r="1270" spans="1:7" s="13" customFormat="1" ht="15" customHeight="1" x14ac:dyDescent="0.2">
      <c r="A1270" s="45">
        <v>77</v>
      </c>
      <c r="B1270" s="46" t="s">
        <v>113</v>
      </c>
      <c r="C1270" s="47">
        <v>58</v>
      </c>
      <c r="D1270" s="47">
        <v>0</v>
      </c>
      <c r="E1270" s="47">
        <f t="shared" si="69"/>
        <v>58</v>
      </c>
      <c r="F1270" s="13" t="s">
        <v>811</v>
      </c>
    </row>
    <row r="1271" spans="1:7" s="13" customFormat="1" ht="15" customHeight="1" x14ac:dyDescent="0.2">
      <c r="A1271" s="45">
        <v>78</v>
      </c>
      <c r="B1271" s="46" t="s">
        <v>140</v>
      </c>
      <c r="C1271" s="47">
        <v>59</v>
      </c>
      <c r="D1271" s="47">
        <v>1</v>
      </c>
      <c r="E1271" s="47">
        <f t="shared" si="69"/>
        <v>60</v>
      </c>
      <c r="F1271" s="13" t="s">
        <v>811</v>
      </c>
    </row>
    <row r="1272" spans="1:7" s="13" customFormat="1" ht="15" customHeight="1" x14ac:dyDescent="0.2">
      <c r="A1272" s="45">
        <v>79</v>
      </c>
      <c r="B1272" s="46" t="s">
        <v>111</v>
      </c>
      <c r="C1272" s="47">
        <v>58</v>
      </c>
      <c r="D1272" s="47">
        <v>1</v>
      </c>
      <c r="E1272" s="47">
        <f t="shared" si="69"/>
        <v>59</v>
      </c>
      <c r="F1272" s="13" t="s">
        <v>811</v>
      </c>
    </row>
    <row r="1273" spans="1:7" s="13" customFormat="1" ht="15" customHeight="1" x14ac:dyDescent="0.2">
      <c r="A1273" s="45">
        <v>80</v>
      </c>
      <c r="B1273" s="46" t="s">
        <v>127</v>
      </c>
      <c r="C1273" s="47">
        <v>58</v>
      </c>
      <c r="D1273" s="47">
        <v>0</v>
      </c>
      <c r="E1273" s="47">
        <f t="shared" si="69"/>
        <v>58</v>
      </c>
      <c r="F1273" s="13" t="s">
        <v>811</v>
      </c>
    </row>
    <row r="1274" spans="1:7" s="13" customFormat="1" ht="15" customHeight="1" x14ac:dyDescent="0.2">
      <c r="A1274" s="45">
        <v>81</v>
      </c>
      <c r="B1274" s="46" t="s">
        <v>379</v>
      </c>
      <c r="C1274" s="47">
        <v>23</v>
      </c>
      <c r="D1274" s="47">
        <v>0</v>
      </c>
      <c r="E1274" s="47">
        <f t="shared" ref="E1274:E1275" si="70">SUM(C1274:D1274)</f>
        <v>23</v>
      </c>
      <c r="F1274" s="13" t="s">
        <v>811</v>
      </c>
    </row>
    <row r="1275" spans="1:7" s="13" customFormat="1" ht="15" customHeight="1" x14ac:dyDescent="0.2">
      <c r="A1275" s="45">
        <v>82</v>
      </c>
      <c r="B1275" s="46" t="s">
        <v>380</v>
      </c>
      <c r="C1275" s="47">
        <v>23</v>
      </c>
      <c r="D1275" s="47">
        <v>0</v>
      </c>
      <c r="E1275" s="47">
        <f t="shared" si="70"/>
        <v>23</v>
      </c>
      <c r="F1275" s="13" t="s">
        <v>811</v>
      </c>
    </row>
    <row r="1276" spans="1:7" s="13" customFormat="1" ht="15" customHeight="1" x14ac:dyDescent="0.2">
      <c r="A1276" s="45">
        <v>83</v>
      </c>
      <c r="B1276" s="46" t="s">
        <v>232</v>
      </c>
      <c r="C1276" s="47">
        <v>35</v>
      </c>
      <c r="D1276" s="47">
        <v>0</v>
      </c>
      <c r="E1276" s="47">
        <f t="shared" ref="E1276:E1278" si="71">SUM(C1276:D1276)</f>
        <v>35</v>
      </c>
      <c r="F1276" s="13" t="s">
        <v>811</v>
      </c>
    </row>
    <row r="1277" spans="1:7" s="13" customFormat="1" ht="15" customHeight="1" x14ac:dyDescent="0.2">
      <c r="A1277" s="45">
        <v>84</v>
      </c>
      <c r="B1277" s="46" t="s">
        <v>233</v>
      </c>
      <c r="C1277" s="47">
        <v>36</v>
      </c>
      <c r="D1277" s="47">
        <v>0</v>
      </c>
      <c r="E1277" s="47">
        <f t="shared" si="71"/>
        <v>36</v>
      </c>
      <c r="F1277" s="13" t="s">
        <v>811</v>
      </c>
    </row>
    <row r="1278" spans="1:7" s="13" customFormat="1" ht="15" customHeight="1" x14ac:dyDescent="0.2">
      <c r="A1278" s="45">
        <v>85</v>
      </c>
      <c r="B1278" s="46" t="s">
        <v>234</v>
      </c>
      <c r="C1278" s="47">
        <v>37</v>
      </c>
      <c r="D1278" s="47">
        <v>0</v>
      </c>
      <c r="E1278" s="47">
        <f t="shared" si="71"/>
        <v>37</v>
      </c>
      <c r="F1278" s="13" t="s">
        <v>811</v>
      </c>
    </row>
    <row r="1279" spans="1:7" s="13" customFormat="1" ht="15" customHeight="1" x14ac:dyDescent="0.2">
      <c r="A1279" s="45">
        <v>86</v>
      </c>
      <c r="B1279" s="46" t="s">
        <v>96</v>
      </c>
      <c r="C1279" s="47">
        <v>35</v>
      </c>
      <c r="D1279" s="47">
        <v>0</v>
      </c>
      <c r="E1279" s="47">
        <f>SUM(C1279:D1279)</f>
        <v>35</v>
      </c>
      <c r="F1279" s="13" t="s">
        <v>811</v>
      </c>
    </row>
    <row r="1280" spans="1:7" s="13" customFormat="1" ht="15" customHeight="1" x14ac:dyDescent="0.2">
      <c r="A1280" s="45">
        <v>87</v>
      </c>
      <c r="B1280" s="46" t="s">
        <v>91</v>
      </c>
      <c r="C1280" s="47">
        <v>35</v>
      </c>
      <c r="D1280" s="47">
        <v>0</v>
      </c>
      <c r="E1280" s="47">
        <f>SUM(C1280:D1280)</f>
        <v>35</v>
      </c>
      <c r="F1280" s="13" t="s">
        <v>811</v>
      </c>
      <c r="G1280" s="13" t="s">
        <v>828</v>
      </c>
    </row>
    <row r="1281" spans="1:7" s="13" customFormat="1" ht="15" customHeight="1" x14ac:dyDescent="0.2">
      <c r="A1281" s="45">
        <v>88</v>
      </c>
      <c r="B1281" s="46" t="s">
        <v>90</v>
      </c>
      <c r="C1281" s="47">
        <v>35</v>
      </c>
      <c r="D1281" s="47">
        <v>0</v>
      </c>
      <c r="E1281" s="47">
        <f>SUM(C1281:D1281)</f>
        <v>35</v>
      </c>
      <c r="F1281" s="13" t="s">
        <v>811</v>
      </c>
    </row>
    <row r="1282" spans="1:7" s="13" customFormat="1" ht="15" customHeight="1" x14ac:dyDescent="0.2">
      <c r="A1282" s="45">
        <v>89</v>
      </c>
      <c r="B1282" s="46" t="s">
        <v>95</v>
      </c>
      <c r="C1282" s="47">
        <v>34</v>
      </c>
      <c r="D1282" s="47">
        <v>0</v>
      </c>
      <c r="E1282" s="47">
        <f>SUM(C1282:D1282)</f>
        <v>34</v>
      </c>
      <c r="F1282" s="13" t="s">
        <v>811</v>
      </c>
      <c r="G1282" s="13" t="s">
        <v>830</v>
      </c>
    </row>
    <row r="1283" spans="1:7" s="13" customFormat="1" ht="15" customHeight="1" x14ac:dyDescent="0.2">
      <c r="A1283" s="45">
        <v>90</v>
      </c>
      <c r="B1283" s="46" t="s">
        <v>422</v>
      </c>
      <c r="C1283" s="47">
        <v>17</v>
      </c>
      <c r="D1283" s="47">
        <v>0</v>
      </c>
      <c r="E1283" s="47">
        <f t="shared" ref="E1283" si="72">SUM(C1283:D1283)</f>
        <v>17</v>
      </c>
      <c r="F1283" s="13" t="s">
        <v>811</v>
      </c>
    </row>
    <row r="1284" spans="1:7" s="13" customFormat="1" ht="15" customHeight="1" x14ac:dyDescent="0.2">
      <c r="A1284" s="45">
        <v>91</v>
      </c>
      <c r="B1284" s="46" t="s">
        <v>238</v>
      </c>
      <c r="C1284" s="47">
        <v>27</v>
      </c>
      <c r="D1284" s="47">
        <v>0</v>
      </c>
      <c r="E1284" s="47">
        <f t="shared" ref="E1284:E1315" si="73">SUM(C1284:D1284)</f>
        <v>27</v>
      </c>
      <c r="F1284" s="13" t="s">
        <v>811</v>
      </c>
    </row>
    <row r="1285" spans="1:7" s="13" customFormat="1" ht="15" customHeight="1" x14ac:dyDescent="0.2">
      <c r="A1285" s="45">
        <v>92</v>
      </c>
      <c r="B1285" s="46" t="s">
        <v>98</v>
      </c>
      <c r="C1285" s="47">
        <v>26</v>
      </c>
      <c r="D1285" s="47">
        <v>0</v>
      </c>
      <c r="E1285" s="47">
        <f t="shared" si="73"/>
        <v>26</v>
      </c>
      <c r="F1285" s="13" t="s">
        <v>811</v>
      </c>
    </row>
    <row r="1286" spans="1:7" s="13" customFormat="1" ht="15" customHeight="1" x14ac:dyDescent="0.2">
      <c r="A1286" s="45">
        <v>93</v>
      </c>
      <c r="B1286" s="46" t="s">
        <v>241</v>
      </c>
      <c r="C1286" s="47">
        <v>28</v>
      </c>
      <c r="D1286" s="47">
        <v>0</v>
      </c>
      <c r="E1286" s="47">
        <f t="shared" si="73"/>
        <v>28</v>
      </c>
      <c r="F1286" s="13" t="s">
        <v>811</v>
      </c>
    </row>
    <row r="1287" spans="1:7" s="13" customFormat="1" ht="15" customHeight="1" x14ac:dyDescent="0.2">
      <c r="A1287" s="45">
        <v>94</v>
      </c>
      <c r="B1287" s="46" t="s">
        <v>240</v>
      </c>
      <c r="C1287" s="47">
        <v>28</v>
      </c>
      <c r="D1287" s="47">
        <v>0</v>
      </c>
      <c r="E1287" s="47">
        <f t="shared" si="73"/>
        <v>28</v>
      </c>
      <c r="F1287" s="13" t="s">
        <v>811</v>
      </c>
    </row>
    <row r="1288" spans="1:7" s="13" customFormat="1" ht="15" customHeight="1" x14ac:dyDescent="0.2">
      <c r="A1288" s="45">
        <v>95</v>
      </c>
      <c r="B1288" s="46" t="s">
        <v>243</v>
      </c>
      <c r="C1288" s="47">
        <v>31</v>
      </c>
      <c r="D1288" s="47">
        <v>0</v>
      </c>
      <c r="E1288" s="47">
        <f t="shared" si="73"/>
        <v>31</v>
      </c>
      <c r="F1288" s="13" t="s">
        <v>811</v>
      </c>
    </row>
    <row r="1289" spans="1:7" s="13" customFormat="1" ht="15" customHeight="1" x14ac:dyDescent="0.2">
      <c r="A1289" s="45">
        <v>96</v>
      </c>
      <c r="B1289" s="46" t="s">
        <v>244</v>
      </c>
      <c r="C1289" s="47">
        <v>24</v>
      </c>
      <c r="D1289" s="47">
        <v>0</v>
      </c>
      <c r="E1289" s="47">
        <f t="shared" si="73"/>
        <v>24</v>
      </c>
      <c r="F1289" s="13" t="s">
        <v>811</v>
      </c>
    </row>
    <row r="1290" spans="1:7" s="13" customFormat="1" ht="15" customHeight="1" x14ac:dyDescent="0.2">
      <c r="A1290" s="45">
        <v>97</v>
      </c>
      <c r="B1290" s="46" t="s">
        <v>100</v>
      </c>
      <c r="C1290" s="47">
        <v>41</v>
      </c>
      <c r="D1290" s="47">
        <v>0</v>
      </c>
      <c r="E1290" s="47">
        <f t="shared" si="73"/>
        <v>41</v>
      </c>
      <c r="F1290" s="13" t="s">
        <v>811</v>
      </c>
    </row>
    <row r="1291" spans="1:7" s="13" customFormat="1" ht="15" customHeight="1" x14ac:dyDescent="0.2">
      <c r="A1291" s="45">
        <v>98</v>
      </c>
      <c r="B1291" s="46" t="s">
        <v>101</v>
      </c>
      <c r="C1291" s="47">
        <v>40</v>
      </c>
      <c r="D1291" s="47">
        <v>0</v>
      </c>
      <c r="E1291" s="47">
        <f t="shared" si="73"/>
        <v>40</v>
      </c>
      <c r="F1291" s="13" t="s">
        <v>811</v>
      </c>
    </row>
    <row r="1292" spans="1:7" s="13" customFormat="1" ht="15" customHeight="1" x14ac:dyDescent="0.2">
      <c r="A1292" s="45">
        <v>99</v>
      </c>
      <c r="B1292" s="46" t="s">
        <v>564</v>
      </c>
      <c r="C1292" s="47">
        <v>4</v>
      </c>
      <c r="D1292" s="47">
        <v>0</v>
      </c>
      <c r="E1292" s="47">
        <f t="shared" si="73"/>
        <v>4</v>
      </c>
      <c r="F1292" s="13" t="s">
        <v>811</v>
      </c>
    </row>
    <row r="1293" spans="1:7" s="13" customFormat="1" ht="15.6" customHeight="1" x14ac:dyDescent="0.2">
      <c r="A1293" s="45">
        <v>100</v>
      </c>
      <c r="B1293" s="46" t="s">
        <v>465</v>
      </c>
      <c r="C1293" s="47">
        <v>2</v>
      </c>
      <c r="D1293" s="47">
        <v>0</v>
      </c>
      <c r="E1293" s="47">
        <f t="shared" si="73"/>
        <v>2</v>
      </c>
      <c r="F1293" s="13" t="s">
        <v>811</v>
      </c>
    </row>
    <row r="1294" spans="1:7" s="13" customFormat="1" ht="15.6" customHeight="1" x14ac:dyDescent="0.2">
      <c r="A1294" s="45">
        <v>101</v>
      </c>
      <c r="B1294" s="46" t="s">
        <v>362</v>
      </c>
      <c r="C1294" s="47">
        <v>12</v>
      </c>
      <c r="D1294" s="47">
        <v>0</v>
      </c>
      <c r="E1294" s="47">
        <f t="shared" si="73"/>
        <v>12</v>
      </c>
      <c r="F1294" s="13" t="s">
        <v>811</v>
      </c>
    </row>
    <row r="1295" spans="1:7" s="13" customFormat="1" ht="15.6" customHeight="1" x14ac:dyDescent="0.2">
      <c r="A1295" s="45">
        <v>102</v>
      </c>
      <c r="B1295" s="46" t="s">
        <v>372</v>
      </c>
      <c r="C1295" s="47">
        <v>12</v>
      </c>
      <c r="D1295" s="47">
        <v>0</v>
      </c>
      <c r="E1295" s="47">
        <f t="shared" si="73"/>
        <v>12</v>
      </c>
      <c r="F1295" s="13" t="s">
        <v>811</v>
      </c>
    </row>
    <row r="1296" spans="1:7" s="13" customFormat="1" ht="15.6" customHeight="1" x14ac:dyDescent="0.2">
      <c r="A1296" s="45">
        <v>103</v>
      </c>
      <c r="B1296" s="46" t="s">
        <v>359</v>
      </c>
      <c r="C1296" s="47">
        <v>40</v>
      </c>
      <c r="D1296" s="47">
        <v>0</v>
      </c>
      <c r="E1296" s="47">
        <f t="shared" si="73"/>
        <v>40</v>
      </c>
      <c r="F1296" s="13" t="s">
        <v>811</v>
      </c>
    </row>
    <row r="1297" spans="1:7" s="13" customFormat="1" ht="15.6" customHeight="1" x14ac:dyDescent="0.2">
      <c r="A1297" s="45">
        <v>104</v>
      </c>
      <c r="B1297" s="46" t="s">
        <v>203</v>
      </c>
      <c r="C1297" s="47">
        <v>34</v>
      </c>
      <c r="D1297" s="47">
        <v>0</v>
      </c>
      <c r="E1297" s="47">
        <f t="shared" si="73"/>
        <v>34</v>
      </c>
      <c r="F1297" s="13" t="s">
        <v>811</v>
      </c>
    </row>
    <row r="1298" spans="1:7" s="13" customFormat="1" ht="15.6" customHeight="1" x14ac:dyDescent="0.2">
      <c r="A1298" s="45">
        <v>105</v>
      </c>
      <c r="B1298" s="46" t="s">
        <v>195</v>
      </c>
      <c r="C1298" s="47">
        <v>40</v>
      </c>
      <c r="D1298" s="47">
        <v>0</v>
      </c>
      <c r="E1298" s="47">
        <f t="shared" si="73"/>
        <v>40</v>
      </c>
      <c r="F1298" s="13" t="s">
        <v>811</v>
      </c>
    </row>
    <row r="1299" spans="1:7" s="13" customFormat="1" ht="15.6" customHeight="1" x14ac:dyDescent="0.2">
      <c r="A1299" s="45">
        <v>106</v>
      </c>
      <c r="B1299" s="46" t="s">
        <v>202</v>
      </c>
      <c r="C1299" s="47">
        <v>34</v>
      </c>
      <c r="D1299" s="47">
        <v>0</v>
      </c>
      <c r="E1299" s="47">
        <f t="shared" si="73"/>
        <v>34</v>
      </c>
      <c r="F1299" s="13" t="s">
        <v>811</v>
      </c>
    </row>
    <row r="1300" spans="1:7" s="14" customFormat="1" ht="15.95" customHeight="1" x14ac:dyDescent="0.2">
      <c r="A1300" s="45">
        <v>107</v>
      </c>
      <c r="B1300" s="46" t="s">
        <v>80</v>
      </c>
      <c r="C1300" s="47">
        <v>30</v>
      </c>
      <c r="D1300" s="47">
        <v>0</v>
      </c>
      <c r="E1300" s="47">
        <f t="shared" si="73"/>
        <v>30</v>
      </c>
      <c r="F1300" s="13" t="s">
        <v>811</v>
      </c>
      <c r="G1300" s="13" t="s">
        <v>843</v>
      </c>
    </row>
    <row r="1301" spans="1:7" s="13" customFormat="1" ht="17.100000000000001" customHeight="1" x14ac:dyDescent="0.2">
      <c r="A1301" s="45">
        <v>108</v>
      </c>
      <c r="B1301" s="46" t="s">
        <v>740</v>
      </c>
      <c r="C1301" s="47">
        <v>10</v>
      </c>
      <c r="D1301" s="47">
        <v>0</v>
      </c>
      <c r="E1301" s="47">
        <f t="shared" si="73"/>
        <v>10</v>
      </c>
      <c r="F1301" s="13" t="s">
        <v>811</v>
      </c>
    </row>
    <row r="1302" spans="1:7" s="13" customFormat="1" ht="17.100000000000001" customHeight="1" x14ac:dyDescent="0.2">
      <c r="A1302" s="45">
        <v>109</v>
      </c>
      <c r="B1302" s="46" t="s">
        <v>684</v>
      </c>
      <c r="C1302" s="47">
        <v>8</v>
      </c>
      <c r="D1302" s="47">
        <v>0</v>
      </c>
      <c r="E1302" s="47">
        <f t="shared" si="73"/>
        <v>8</v>
      </c>
      <c r="F1302" s="13" t="s">
        <v>811</v>
      </c>
    </row>
    <row r="1303" spans="1:7" s="13" customFormat="1" ht="17.100000000000001" customHeight="1" x14ac:dyDescent="0.2">
      <c r="A1303" s="45">
        <v>110</v>
      </c>
      <c r="B1303" s="46" t="s">
        <v>757</v>
      </c>
      <c r="C1303" s="47">
        <v>13</v>
      </c>
      <c r="D1303" s="47">
        <v>0</v>
      </c>
      <c r="E1303" s="47">
        <f t="shared" si="73"/>
        <v>13</v>
      </c>
      <c r="F1303" s="13" t="s">
        <v>860</v>
      </c>
    </row>
    <row r="1304" spans="1:7" s="13" customFormat="1" ht="17.100000000000001" customHeight="1" x14ac:dyDescent="0.2">
      <c r="A1304" s="45">
        <v>111</v>
      </c>
      <c r="B1304" s="46" t="s">
        <v>763</v>
      </c>
      <c r="C1304" s="47">
        <v>9</v>
      </c>
      <c r="D1304" s="47">
        <v>0</v>
      </c>
      <c r="E1304" s="47">
        <f t="shared" si="73"/>
        <v>9</v>
      </c>
      <c r="F1304" s="13" t="s">
        <v>860</v>
      </c>
    </row>
    <row r="1305" spans="1:7" s="13" customFormat="1" ht="17.100000000000001" customHeight="1" x14ac:dyDescent="0.2">
      <c r="A1305" s="45">
        <v>112</v>
      </c>
      <c r="B1305" s="46" t="s">
        <v>705</v>
      </c>
      <c r="C1305" s="47">
        <v>2</v>
      </c>
      <c r="D1305" s="47">
        <v>0</v>
      </c>
      <c r="E1305" s="47">
        <f t="shared" si="73"/>
        <v>2</v>
      </c>
      <c r="F1305" s="13" t="s">
        <v>862</v>
      </c>
    </row>
    <row r="1306" spans="1:7" s="13" customFormat="1" ht="17.100000000000001" customHeight="1" x14ac:dyDescent="0.2">
      <c r="A1306" s="45">
        <v>113</v>
      </c>
      <c r="B1306" s="46" t="s">
        <v>709</v>
      </c>
      <c r="C1306" s="47">
        <v>9</v>
      </c>
      <c r="D1306" s="47">
        <v>0</v>
      </c>
      <c r="E1306" s="47">
        <f t="shared" si="73"/>
        <v>9</v>
      </c>
      <c r="F1306" s="13" t="s">
        <v>862</v>
      </c>
    </row>
    <row r="1307" spans="1:7" s="13" customFormat="1" ht="15.95" customHeight="1" x14ac:dyDescent="0.2">
      <c r="A1307" s="45">
        <v>114</v>
      </c>
      <c r="B1307" s="46" t="s">
        <v>642</v>
      </c>
      <c r="C1307" s="47">
        <v>5</v>
      </c>
      <c r="D1307" s="47">
        <v>0</v>
      </c>
      <c r="E1307" s="47">
        <f t="shared" si="73"/>
        <v>5</v>
      </c>
      <c r="F1307" s="13" t="s">
        <v>862</v>
      </c>
    </row>
    <row r="1308" spans="1:7" s="13" customFormat="1" ht="15.95" customHeight="1" x14ac:dyDescent="0.2">
      <c r="A1308" s="45">
        <v>115</v>
      </c>
      <c r="B1308" s="46" t="s">
        <v>645</v>
      </c>
      <c r="C1308" s="47">
        <v>14</v>
      </c>
      <c r="D1308" s="47">
        <v>0</v>
      </c>
      <c r="E1308" s="47">
        <f t="shared" si="73"/>
        <v>14</v>
      </c>
      <c r="F1308" s="13" t="s">
        <v>862</v>
      </c>
    </row>
    <row r="1309" spans="1:7" s="13" customFormat="1" ht="15.95" customHeight="1" x14ac:dyDescent="0.2">
      <c r="A1309" s="45">
        <v>116</v>
      </c>
      <c r="B1309" s="46" t="s">
        <v>643</v>
      </c>
      <c r="C1309" s="47">
        <v>13</v>
      </c>
      <c r="D1309" s="47">
        <v>0</v>
      </c>
      <c r="E1309" s="47">
        <f t="shared" si="73"/>
        <v>13</v>
      </c>
      <c r="F1309" s="13" t="s">
        <v>862</v>
      </c>
    </row>
    <row r="1310" spans="1:7" s="13" customFormat="1" ht="14.45" customHeight="1" x14ac:dyDescent="0.2">
      <c r="A1310" s="45">
        <v>117</v>
      </c>
      <c r="B1310" s="46" t="s">
        <v>741</v>
      </c>
      <c r="C1310" s="47">
        <v>6</v>
      </c>
      <c r="D1310" s="47">
        <v>0</v>
      </c>
      <c r="E1310" s="47">
        <f t="shared" si="73"/>
        <v>6</v>
      </c>
      <c r="F1310" s="13" t="s">
        <v>862</v>
      </c>
    </row>
    <row r="1311" spans="1:7" s="13" customFormat="1" ht="15" customHeight="1" x14ac:dyDescent="0.2">
      <c r="A1311" s="45">
        <v>118</v>
      </c>
      <c r="B1311" s="46" t="s">
        <v>685</v>
      </c>
      <c r="C1311" s="47">
        <v>23</v>
      </c>
      <c r="D1311" s="47">
        <v>0</v>
      </c>
      <c r="E1311" s="47">
        <f t="shared" si="73"/>
        <v>23</v>
      </c>
      <c r="F1311" s="13" t="s">
        <v>862</v>
      </c>
    </row>
    <row r="1312" spans="1:7" s="13" customFormat="1" ht="15" customHeight="1" x14ac:dyDescent="0.2">
      <c r="A1312" s="45">
        <v>119</v>
      </c>
      <c r="B1312" s="46" t="s">
        <v>752</v>
      </c>
      <c r="C1312" s="47">
        <v>23</v>
      </c>
      <c r="D1312" s="47">
        <v>0</v>
      </c>
      <c r="E1312" s="47">
        <f t="shared" si="73"/>
        <v>23</v>
      </c>
      <c r="F1312" s="13" t="s">
        <v>811</v>
      </c>
    </row>
    <row r="1313" spans="1:6" s="13" customFormat="1" ht="15" customHeight="1" x14ac:dyDescent="0.2">
      <c r="A1313" s="45">
        <v>120</v>
      </c>
      <c r="B1313" s="46" t="s">
        <v>750</v>
      </c>
      <c r="C1313" s="47">
        <v>1</v>
      </c>
      <c r="D1313" s="47">
        <v>0</v>
      </c>
      <c r="E1313" s="47">
        <f t="shared" si="73"/>
        <v>1</v>
      </c>
      <c r="F1313" s="13" t="s">
        <v>811</v>
      </c>
    </row>
    <row r="1314" spans="1:6" s="13" customFormat="1" ht="14.45" customHeight="1" x14ac:dyDescent="0.2">
      <c r="A1314" s="45">
        <v>121</v>
      </c>
      <c r="B1314" s="46" t="s">
        <v>690</v>
      </c>
      <c r="C1314" s="47">
        <v>31</v>
      </c>
      <c r="D1314" s="47">
        <v>0</v>
      </c>
      <c r="E1314" s="47">
        <f t="shared" si="73"/>
        <v>31</v>
      </c>
      <c r="F1314" s="13" t="s">
        <v>811</v>
      </c>
    </row>
    <row r="1315" spans="1:6" s="13" customFormat="1" ht="14.45" customHeight="1" x14ac:dyDescent="0.2">
      <c r="A1315" s="45">
        <v>122</v>
      </c>
      <c r="B1315" s="46" t="s">
        <v>697</v>
      </c>
      <c r="C1315" s="47">
        <v>1</v>
      </c>
      <c r="D1315" s="47">
        <v>0</v>
      </c>
      <c r="E1315" s="47">
        <f t="shared" si="73"/>
        <v>1</v>
      </c>
      <c r="F1315" s="13" t="s">
        <v>811</v>
      </c>
    </row>
    <row r="1316" spans="1:6" s="13" customFormat="1" ht="15" customHeight="1" x14ac:dyDescent="0.2">
      <c r="A1316" s="45">
        <v>123</v>
      </c>
      <c r="B1316" s="46" t="s">
        <v>471</v>
      </c>
      <c r="C1316" s="47">
        <v>15</v>
      </c>
      <c r="D1316" s="47">
        <v>0</v>
      </c>
      <c r="E1316" s="47">
        <f t="shared" ref="E1316" si="74">SUM(C1316:D1316)</f>
        <v>15</v>
      </c>
      <c r="F1316" s="13" t="s">
        <v>811</v>
      </c>
    </row>
    <row r="1317" spans="1:6" s="13" customFormat="1" ht="15" customHeight="1" x14ac:dyDescent="0.2">
      <c r="A1317" s="45">
        <v>124</v>
      </c>
      <c r="B1317" s="46" t="s">
        <v>375</v>
      </c>
      <c r="C1317" s="47">
        <v>28</v>
      </c>
      <c r="D1317" s="47">
        <v>0</v>
      </c>
      <c r="E1317" s="47">
        <f t="shared" ref="E1317:E1339" si="75">SUM(C1317:D1317)</f>
        <v>28</v>
      </c>
      <c r="F1317" s="13" t="s">
        <v>811</v>
      </c>
    </row>
    <row r="1318" spans="1:6" s="13" customFormat="1" ht="15" customHeight="1" x14ac:dyDescent="0.2">
      <c r="A1318" s="45">
        <v>125</v>
      </c>
      <c r="B1318" s="46" t="s">
        <v>622</v>
      </c>
      <c r="C1318" s="47">
        <v>29</v>
      </c>
      <c r="D1318" s="47">
        <v>0</v>
      </c>
      <c r="E1318" s="47">
        <f t="shared" si="75"/>
        <v>29</v>
      </c>
      <c r="F1318" s="13" t="s">
        <v>811</v>
      </c>
    </row>
    <row r="1319" spans="1:6" s="13" customFormat="1" ht="15" customHeight="1" x14ac:dyDescent="0.2">
      <c r="A1319" s="45">
        <v>126</v>
      </c>
      <c r="B1319" s="46" t="s">
        <v>638</v>
      </c>
      <c r="C1319" s="47">
        <v>19</v>
      </c>
      <c r="D1319" s="47">
        <v>0</v>
      </c>
      <c r="E1319" s="47">
        <f t="shared" si="75"/>
        <v>19</v>
      </c>
      <c r="F1319" s="13" t="s">
        <v>811</v>
      </c>
    </row>
    <row r="1320" spans="1:6" s="13" customFormat="1" ht="15" customHeight="1" x14ac:dyDescent="0.2">
      <c r="A1320" s="45">
        <v>127</v>
      </c>
      <c r="B1320" s="46" t="s">
        <v>631</v>
      </c>
      <c r="C1320" s="47">
        <v>21</v>
      </c>
      <c r="D1320" s="47">
        <v>0</v>
      </c>
      <c r="E1320" s="47">
        <f t="shared" si="75"/>
        <v>21</v>
      </c>
      <c r="F1320" s="13" t="s">
        <v>811</v>
      </c>
    </row>
    <row r="1321" spans="1:6" s="13" customFormat="1" ht="15" customHeight="1" x14ac:dyDescent="0.2">
      <c r="A1321" s="45">
        <v>128</v>
      </c>
      <c r="B1321" s="46" t="s">
        <v>541</v>
      </c>
      <c r="C1321" s="47">
        <v>26</v>
      </c>
      <c r="D1321" s="47">
        <v>0</v>
      </c>
      <c r="E1321" s="47">
        <f t="shared" si="75"/>
        <v>26</v>
      </c>
      <c r="F1321" s="13" t="s">
        <v>811</v>
      </c>
    </row>
    <row r="1322" spans="1:6" s="13" customFormat="1" ht="15" customHeight="1" x14ac:dyDescent="0.2">
      <c r="A1322" s="45">
        <v>129</v>
      </c>
      <c r="B1322" s="46" t="s">
        <v>536</v>
      </c>
      <c r="C1322" s="47">
        <v>31</v>
      </c>
      <c r="D1322" s="47">
        <v>0</v>
      </c>
      <c r="E1322" s="47">
        <f t="shared" si="75"/>
        <v>31</v>
      </c>
      <c r="F1322" s="13" t="s">
        <v>811</v>
      </c>
    </row>
    <row r="1323" spans="1:6" s="13" customFormat="1" ht="15" customHeight="1" x14ac:dyDescent="0.2">
      <c r="A1323" s="45">
        <v>130</v>
      </c>
      <c r="B1323" s="46" t="s">
        <v>553</v>
      </c>
      <c r="C1323" s="47">
        <v>34</v>
      </c>
      <c r="D1323" s="47">
        <v>0</v>
      </c>
      <c r="E1323" s="47">
        <f t="shared" si="75"/>
        <v>34</v>
      </c>
      <c r="F1323" s="13" t="s">
        <v>811</v>
      </c>
    </row>
    <row r="1324" spans="1:6" s="13" customFormat="1" ht="15" customHeight="1" x14ac:dyDescent="0.2">
      <c r="A1324" s="45">
        <v>131</v>
      </c>
      <c r="B1324" s="46" t="s">
        <v>546</v>
      </c>
      <c r="C1324" s="47">
        <v>35</v>
      </c>
      <c r="D1324" s="47">
        <v>0</v>
      </c>
      <c r="E1324" s="47">
        <f t="shared" si="75"/>
        <v>35</v>
      </c>
      <c r="F1324" s="13" t="s">
        <v>811</v>
      </c>
    </row>
    <row r="1325" spans="1:6" s="13" customFormat="1" ht="15" customHeight="1" x14ac:dyDescent="0.2">
      <c r="A1325" s="45">
        <v>132</v>
      </c>
      <c r="B1325" s="46" t="s">
        <v>555</v>
      </c>
      <c r="C1325" s="47">
        <v>31</v>
      </c>
      <c r="D1325" s="47">
        <v>0</v>
      </c>
      <c r="E1325" s="47">
        <f t="shared" si="75"/>
        <v>31</v>
      </c>
      <c r="F1325" s="13" t="s">
        <v>811</v>
      </c>
    </row>
    <row r="1326" spans="1:6" s="13" customFormat="1" ht="15" customHeight="1" x14ac:dyDescent="0.2">
      <c r="A1326" s="45">
        <v>133</v>
      </c>
      <c r="B1326" s="46" t="s">
        <v>425</v>
      </c>
      <c r="C1326" s="47">
        <v>43</v>
      </c>
      <c r="D1326" s="47">
        <v>0</v>
      </c>
      <c r="E1326" s="47">
        <f t="shared" si="75"/>
        <v>43</v>
      </c>
      <c r="F1326" s="13" t="s">
        <v>811</v>
      </c>
    </row>
    <row r="1327" spans="1:6" s="13" customFormat="1" ht="15" customHeight="1" x14ac:dyDescent="0.2">
      <c r="A1327" s="45">
        <v>134</v>
      </c>
      <c r="B1327" s="46" t="s">
        <v>440</v>
      </c>
      <c r="C1327" s="47">
        <v>44</v>
      </c>
      <c r="D1327" s="47">
        <v>0</v>
      </c>
      <c r="E1327" s="47">
        <f t="shared" si="75"/>
        <v>44</v>
      </c>
      <c r="F1327" s="13" t="s">
        <v>811</v>
      </c>
    </row>
    <row r="1328" spans="1:6" s="13" customFormat="1" ht="15" customHeight="1" x14ac:dyDescent="0.2">
      <c r="A1328" s="45">
        <v>135</v>
      </c>
      <c r="B1328" s="46" t="s">
        <v>431</v>
      </c>
      <c r="C1328" s="47">
        <v>46</v>
      </c>
      <c r="D1328" s="47">
        <v>0</v>
      </c>
      <c r="E1328" s="47">
        <f t="shared" si="75"/>
        <v>46</v>
      </c>
      <c r="F1328" s="13" t="s">
        <v>811</v>
      </c>
    </row>
    <row r="1329" spans="1:7" s="13" customFormat="1" ht="15" customHeight="1" x14ac:dyDescent="0.2">
      <c r="A1329" s="45">
        <v>136</v>
      </c>
      <c r="B1329" s="46" t="s">
        <v>429</v>
      </c>
      <c r="C1329" s="47">
        <v>52</v>
      </c>
      <c r="D1329" s="47">
        <v>0</v>
      </c>
      <c r="E1329" s="47">
        <f t="shared" si="75"/>
        <v>52</v>
      </c>
      <c r="F1329" s="13" t="s">
        <v>811</v>
      </c>
    </row>
    <row r="1330" spans="1:7" s="13" customFormat="1" ht="15" customHeight="1" x14ac:dyDescent="0.2">
      <c r="A1330" s="45">
        <v>137</v>
      </c>
      <c r="B1330" s="46" t="s">
        <v>438</v>
      </c>
      <c r="C1330" s="47">
        <v>51</v>
      </c>
      <c r="D1330" s="47">
        <v>0</v>
      </c>
      <c r="E1330" s="47">
        <f t="shared" si="75"/>
        <v>51</v>
      </c>
      <c r="F1330" s="13" t="s">
        <v>811</v>
      </c>
    </row>
    <row r="1331" spans="1:7" s="13" customFormat="1" ht="15" customHeight="1" x14ac:dyDescent="0.2">
      <c r="A1331" s="45">
        <v>138</v>
      </c>
      <c r="B1331" s="46" t="s">
        <v>304</v>
      </c>
      <c r="C1331" s="47">
        <v>55</v>
      </c>
      <c r="D1331" s="47">
        <v>0</v>
      </c>
      <c r="E1331" s="47">
        <f t="shared" si="75"/>
        <v>55</v>
      </c>
      <c r="F1331" s="13" t="s">
        <v>811</v>
      </c>
    </row>
    <row r="1332" spans="1:7" s="13" customFormat="1" ht="15" customHeight="1" x14ac:dyDescent="0.2">
      <c r="A1332" s="45">
        <v>139</v>
      </c>
      <c r="B1332" s="46" t="s">
        <v>316</v>
      </c>
      <c r="C1332" s="47">
        <v>54</v>
      </c>
      <c r="D1332" s="47">
        <v>1</v>
      </c>
      <c r="E1332" s="47">
        <f t="shared" si="75"/>
        <v>55</v>
      </c>
      <c r="F1332" s="13" t="s">
        <v>811</v>
      </c>
    </row>
    <row r="1333" spans="1:7" s="13" customFormat="1" ht="15" customHeight="1" x14ac:dyDescent="0.2">
      <c r="A1333" s="45">
        <v>140</v>
      </c>
      <c r="B1333" s="46" t="s">
        <v>326</v>
      </c>
      <c r="C1333" s="47">
        <v>52</v>
      </c>
      <c r="D1333" s="47">
        <v>0</v>
      </c>
      <c r="E1333" s="47">
        <f t="shared" si="75"/>
        <v>52</v>
      </c>
      <c r="F1333" s="13" t="s">
        <v>811</v>
      </c>
    </row>
    <row r="1334" spans="1:7" s="13" customFormat="1" ht="15" customHeight="1" x14ac:dyDescent="0.2">
      <c r="A1334" s="45">
        <v>141</v>
      </c>
      <c r="B1334" s="46" t="s">
        <v>323</v>
      </c>
      <c r="C1334" s="47">
        <v>55</v>
      </c>
      <c r="D1334" s="47">
        <v>0</v>
      </c>
      <c r="E1334" s="47">
        <f t="shared" si="75"/>
        <v>55</v>
      </c>
      <c r="F1334" s="13" t="s">
        <v>811</v>
      </c>
    </row>
    <row r="1335" spans="1:7" s="13" customFormat="1" ht="15" customHeight="1" x14ac:dyDescent="0.2">
      <c r="A1335" s="45">
        <v>142</v>
      </c>
      <c r="B1335" s="46" t="s">
        <v>309</v>
      </c>
      <c r="C1335" s="47">
        <v>49</v>
      </c>
      <c r="D1335" s="47">
        <v>0</v>
      </c>
      <c r="E1335" s="47">
        <f t="shared" si="75"/>
        <v>49</v>
      </c>
      <c r="F1335" s="13" t="s">
        <v>811</v>
      </c>
    </row>
    <row r="1336" spans="1:7" s="13" customFormat="1" ht="15" customHeight="1" x14ac:dyDescent="0.2">
      <c r="A1336" s="45">
        <v>143</v>
      </c>
      <c r="B1336" s="46" t="s">
        <v>152</v>
      </c>
      <c r="C1336" s="47">
        <v>57</v>
      </c>
      <c r="D1336" s="47">
        <v>0</v>
      </c>
      <c r="E1336" s="47">
        <f t="shared" si="75"/>
        <v>57</v>
      </c>
      <c r="F1336" s="13" t="s">
        <v>811</v>
      </c>
    </row>
    <row r="1337" spans="1:7" s="13" customFormat="1" ht="15" customHeight="1" x14ac:dyDescent="0.2">
      <c r="A1337" s="45">
        <v>144</v>
      </c>
      <c r="B1337" s="46" t="s">
        <v>186</v>
      </c>
      <c r="C1337" s="47">
        <v>56</v>
      </c>
      <c r="D1337" s="47">
        <v>0</v>
      </c>
      <c r="E1337" s="47">
        <f t="shared" si="75"/>
        <v>56</v>
      </c>
      <c r="F1337" s="13" t="s">
        <v>811</v>
      </c>
    </row>
    <row r="1338" spans="1:7" s="13" customFormat="1" ht="15" customHeight="1" x14ac:dyDescent="0.2">
      <c r="A1338" s="45">
        <v>145</v>
      </c>
      <c r="B1338" s="46" t="s">
        <v>189</v>
      </c>
      <c r="C1338" s="47">
        <v>56</v>
      </c>
      <c r="D1338" s="47">
        <v>0</v>
      </c>
      <c r="E1338" s="47">
        <f t="shared" si="75"/>
        <v>56</v>
      </c>
      <c r="F1338" s="13" t="s">
        <v>811</v>
      </c>
    </row>
    <row r="1339" spans="1:7" s="13" customFormat="1" ht="15" customHeight="1" x14ac:dyDescent="0.2">
      <c r="A1339" s="45">
        <v>146</v>
      </c>
      <c r="B1339" s="46" t="s">
        <v>164</v>
      </c>
      <c r="C1339" s="47">
        <v>41</v>
      </c>
      <c r="D1339" s="47">
        <v>1</v>
      </c>
      <c r="E1339" s="47">
        <f t="shared" si="75"/>
        <v>42</v>
      </c>
      <c r="F1339" s="13" t="s">
        <v>811</v>
      </c>
    </row>
    <row r="1340" spans="1:7" s="13" customFormat="1" ht="15" customHeight="1" x14ac:dyDescent="0.2">
      <c r="A1340" s="45">
        <v>147</v>
      </c>
      <c r="B1340" s="46" t="s">
        <v>224</v>
      </c>
      <c r="C1340" s="47">
        <v>32</v>
      </c>
      <c r="D1340" s="47">
        <v>10</v>
      </c>
      <c r="E1340" s="47">
        <f t="shared" ref="E1340:E1342" si="76">SUM(C1340:D1340)</f>
        <v>42</v>
      </c>
      <c r="F1340" s="13" t="s">
        <v>811</v>
      </c>
    </row>
    <row r="1341" spans="1:7" s="13" customFormat="1" ht="15" customHeight="1" x14ac:dyDescent="0.2">
      <c r="A1341" s="45">
        <v>148</v>
      </c>
      <c r="B1341" s="46" t="s">
        <v>219</v>
      </c>
      <c r="C1341" s="47">
        <v>29</v>
      </c>
      <c r="D1341" s="47">
        <v>0</v>
      </c>
      <c r="E1341" s="47">
        <f t="shared" si="76"/>
        <v>29</v>
      </c>
      <c r="F1341" s="13" t="s">
        <v>811</v>
      </c>
    </row>
    <row r="1342" spans="1:7" s="13" customFormat="1" ht="15" customHeight="1" x14ac:dyDescent="0.2">
      <c r="A1342" s="45">
        <v>149</v>
      </c>
      <c r="B1342" s="46" t="s">
        <v>218</v>
      </c>
      <c r="C1342" s="47">
        <v>28</v>
      </c>
      <c r="D1342" s="47">
        <v>0</v>
      </c>
      <c r="E1342" s="47">
        <f t="shared" si="76"/>
        <v>28</v>
      </c>
      <c r="F1342" s="13" t="s">
        <v>811</v>
      </c>
    </row>
    <row r="1343" spans="1:7" s="13" customFormat="1" ht="16.5" customHeight="1" x14ac:dyDescent="0.25">
      <c r="A1343" s="58" t="s">
        <v>59</v>
      </c>
      <c r="B1343" s="49"/>
      <c r="C1343" s="50">
        <f>SUM(C1194:C1342)</f>
        <v>4220</v>
      </c>
      <c r="D1343" s="50">
        <f t="shared" ref="D1343:E1343" si="77">SUM(D1194:D1342)</f>
        <v>18</v>
      </c>
      <c r="E1343" s="50">
        <f t="shared" si="77"/>
        <v>4238</v>
      </c>
      <c r="F1343" s="44"/>
      <c r="G1343" s="44"/>
    </row>
    <row r="1344" spans="1:7" s="13" customFormat="1" ht="9.9499999999999993" customHeight="1" x14ac:dyDescent="0.25">
      <c r="A1344" s="51"/>
      <c r="B1344" s="52"/>
      <c r="C1344" s="53"/>
      <c r="D1344" s="53"/>
      <c r="E1344" s="53"/>
      <c r="F1344" s="44"/>
      <c r="G1344" s="44"/>
    </row>
    <row r="1345" spans="1:7" s="13" customFormat="1" ht="15.95" customHeight="1" x14ac:dyDescent="0.25">
      <c r="A1345" s="63" t="s">
        <v>878</v>
      </c>
      <c r="B1345" s="64"/>
      <c r="C1345" s="64"/>
      <c r="D1345" s="64"/>
      <c r="E1345" s="65"/>
      <c r="F1345" s="44"/>
      <c r="G1345" s="44"/>
    </row>
    <row r="1346" spans="1:7" s="13" customFormat="1" ht="16.5" customHeight="1" x14ac:dyDescent="0.25">
      <c r="A1346" s="45">
        <v>1</v>
      </c>
      <c r="B1346" s="46" t="s">
        <v>733</v>
      </c>
      <c r="C1346" s="47">
        <v>0</v>
      </c>
      <c r="D1346" s="47">
        <v>4</v>
      </c>
      <c r="E1346" s="47">
        <f>SUM(C1346:D1346)</f>
        <v>4</v>
      </c>
      <c r="F1346" s="57" t="s">
        <v>818</v>
      </c>
      <c r="G1346" s="44"/>
    </row>
    <row r="1347" spans="1:7" s="13" customFormat="1" ht="15.6" customHeight="1" x14ac:dyDescent="0.25">
      <c r="A1347" s="45">
        <v>2</v>
      </c>
      <c r="B1347" s="46" t="s">
        <v>661</v>
      </c>
      <c r="C1347" s="47">
        <v>2</v>
      </c>
      <c r="D1347" s="47">
        <v>1</v>
      </c>
      <c r="E1347" s="47">
        <f t="shared" ref="E1347:E1348" si="78">SUM(C1347:D1347)</f>
        <v>3</v>
      </c>
      <c r="F1347" s="57" t="s">
        <v>818</v>
      </c>
      <c r="G1347" s="44"/>
    </row>
    <row r="1348" spans="1:7" s="13" customFormat="1" ht="15.6" customHeight="1" x14ac:dyDescent="0.25">
      <c r="A1348" s="45">
        <v>3</v>
      </c>
      <c r="B1348" s="46" t="s">
        <v>673</v>
      </c>
      <c r="C1348" s="47">
        <v>1</v>
      </c>
      <c r="D1348" s="47">
        <v>9</v>
      </c>
      <c r="E1348" s="47">
        <f t="shared" si="78"/>
        <v>10</v>
      </c>
      <c r="F1348" s="57" t="s">
        <v>818</v>
      </c>
      <c r="G1348" s="44"/>
    </row>
    <row r="1349" spans="1:7" s="13" customFormat="1" ht="15" customHeight="1" x14ac:dyDescent="0.2">
      <c r="A1349" s="45">
        <v>4</v>
      </c>
      <c r="B1349" s="46" t="s">
        <v>596</v>
      </c>
      <c r="C1349" s="47">
        <v>0</v>
      </c>
      <c r="D1349" s="47">
        <v>2</v>
      </c>
      <c r="E1349" s="47">
        <f t="shared" ref="E1349:E1359" si="79">SUM(C1349:D1349)</f>
        <v>2</v>
      </c>
      <c r="F1349" s="13" t="s">
        <v>832</v>
      </c>
    </row>
    <row r="1350" spans="1:7" s="13" customFormat="1" ht="15" customHeight="1" x14ac:dyDescent="0.2">
      <c r="A1350" s="45">
        <v>5</v>
      </c>
      <c r="B1350" s="46" t="s">
        <v>476</v>
      </c>
      <c r="C1350" s="47">
        <v>1</v>
      </c>
      <c r="D1350" s="47">
        <v>3</v>
      </c>
      <c r="E1350" s="47">
        <f t="shared" si="79"/>
        <v>4</v>
      </c>
      <c r="F1350" s="13" t="s">
        <v>832</v>
      </c>
    </row>
    <row r="1351" spans="1:7" s="13" customFormat="1" ht="15" customHeight="1" x14ac:dyDescent="0.2">
      <c r="A1351" s="45">
        <v>6</v>
      </c>
      <c r="B1351" s="46" t="s">
        <v>414</v>
      </c>
      <c r="C1351" s="47">
        <v>4</v>
      </c>
      <c r="D1351" s="47">
        <v>29</v>
      </c>
      <c r="E1351" s="47">
        <f t="shared" si="79"/>
        <v>33</v>
      </c>
      <c r="F1351" s="13" t="s">
        <v>832</v>
      </c>
    </row>
    <row r="1352" spans="1:7" s="13" customFormat="1" ht="15" customHeight="1" x14ac:dyDescent="0.2">
      <c r="A1352" s="45">
        <v>7</v>
      </c>
      <c r="B1352" s="46" t="s">
        <v>282</v>
      </c>
      <c r="C1352" s="47">
        <v>6</v>
      </c>
      <c r="D1352" s="47">
        <v>32</v>
      </c>
      <c r="E1352" s="47">
        <f t="shared" si="79"/>
        <v>38</v>
      </c>
      <c r="F1352" s="13" t="s">
        <v>832</v>
      </c>
    </row>
    <row r="1353" spans="1:7" s="13" customFormat="1" ht="15" customHeight="1" x14ac:dyDescent="0.2">
      <c r="A1353" s="45">
        <v>8</v>
      </c>
      <c r="B1353" s="46" t="s">
        <v>144</v>
      </c>
      <c r="C1353" s="47">
        <v>1</v>
      </c>
      <c r="D1353" s="47">
        <v>16</v>
      </c>
      <c r="E1353" s="47">
        <f t="shared" si="79"/>
        <v>17</v>
      </c>
      <c r="F1353" s="13" t="s">
        <v>832</v>
      </c>
    </row>
    <row r="1354" spans="1:7" s="13" customFormat="1" ht="15.6" customHeight="1" x14ac:dyDescent="0.2">
      <c r="A1354" s="45">
        <v>9</v>
      </c>
      <c r="B1354" s="46" t="s">
        <v>369</v>
      </c>
      <c r="C1354" s="47">
        <v>1</v>
      </c>
      <c r="D1354" s="47">
        <v>7</v>
      </c>
      <c r="E1354" s="47">
        <f t="shared" si="79"/>
        <v>8</v>
      </c>
      <c r="F1354" s="13" t="s">
        <v>832</v>
      </c>
    </row>
    <row r="1355" spans="1:7" s="13" customFormat="1" ht="15.6" customHeight="1" x14ac:dyDescent="0.2">
      <c r="A1355" s="45">
        <v>10</v>
      </c>
      <c r="B1355" s="46" t="s">
        <v>366</v>
      </c>
      <c r="C1355" s="47">
        <v>2</v>
      </c>
      <c r="D1355" s="47">
        <v>8</v>
      </c>
      <c r="E1355" s="47">
        <f t="shared" si="79"/>
        <v>10</v>
      </c>
      <c r="F1355" s="13" t="s">
        <v>832</v>
      </c>
    </row>
    <row r="1356" spans="1:7" s="13" customFormat="1" ht="15.6" customHeight="1" x14ac:dyDescent="0.2">
      <c r="A1356" s="45">
        <v>11</v>
      </c>
      <c r="B1356" s="46" t="s">
        <v>197</v>
      </c>
      <c r="C1356" s="47">
        <v>1</v>
      </c>
      <c r="D1356" s="47">
        <v>10</v>
      </c>
      <c r="E1356" s="47">
        <f t="shared" si="79"/>
        <v>11</v>
      </c>
      <c r="F1356" s="13" t="s">
        <v>832</v>
      </c>
    </row>
    <row r="1357" spans="1:7" s="13" customFormat="1" ht="17.100000000000001" customHeight="1" x14ac:dyDescent="0.2">
      <c r="A1357" s="45">
        <v>12</v>
      </c>
      <c r="B1357" s="46" t="s">
        <v>764</v>
      </c>
      <c r="C1357" s="47">
        <v>1</v>
      </c>
      <c r="D1357" s="47">
        <v>3</v>
      </c>
      <c r="E1357" s="47">
        <f t="shared" si="79"/>
        <v>4</v>
      </c>
      <c r="F1357" s="13" t="s">
        <v>818</v>
      </c>
    </row>
    <row r="1358" spans="1:7" s="13" customFormat="1" ht="15" customHeight="1" x14ac:dyDescent="0.2">
      <c r="A1358" s="45">
        <v>13</v>
      </c>
      <c r="B1358" s="46" t="s">
        <v>687</v>
      </c>
      <c r="C1358" s="47">
        <v>1</v>
      </c>
      <c r="D1358" s="47">
        <v>15</v>
      </c>
      <c r="E1358" s="47">
        <f t="shared" si="79"/>
        <v>16</v>
      </c>
      <c r="F1358" s="13" t="s">
        <v>818</v>
      </c>
    </row>
    <row r="1359" spans="1:7" s="13" customFormat="1" ht="15" customHeight="1" x14ac:dyDescent="0.2">
      <c r="A1359" s="45">
        <v>14</v>
      </c>
      <c r="B1359" s="46" t="s">
        <v>748</v>
      </c>
      <c r="C1359" s="47">
        <v>3</v>
      </c>
      <c r="D1359" s="47">
        <v>11</v>
      </c>
      <c r="E1359" s="47">
        <f t="shared" si="79"/>
        <v>14</v>
      </c>
      <c r="F1359" s="13" t="s">
        <v>864</v>
      </c>
    </row>
    <row r="1360" spans="1:7" s="13" customFormat="1" ht="15" customHeight="1" x14ac:dyDescent="0.2">
      <c r="A1360" s="45">
        <v>15</v>
      </c>
      <c r="B1360" s="46" t="s">
        <v>635</v>
      </c>
      <c r="C1360" s="47">
        <v>3</v>
      </c>
      <c r="D1360" s="47">
        <v>11</v>
      </c>
      <c r="E1360" s="47">
        <f>SUM(C1360:D1360)</f>
        <v>14</v>
      </c>
      <c r="F1360" s="13" t="s">
        <v>865</v>
      </c>
    </row>
    <row r="1361" spans="1:7" s="13" customFormat="1" ht="15" customHeight="1" x14ac:dyDescent="0.2">
      <c r="A1361" s="45">
        <v>16</v>
      </c>
      <c r="B1361" s="46" t="s">
        <v>534</v>
      </c>
      <c r="C1361" s="47">
        <v>5</v>
      </c>
      <c r="D1361" s="47">
        <v>31</v>
      </c>
      <c r="E1361" s="47">
        <f>SUM(C1361:D1361)</f>
        <v>36</v>
      </c>
      <c r="F1361" s="13" t="s">
        <v>833</v>
      </c>
    </row>
    <row r="1362" spans="1:7" s="13" customFormat="1" ht="15" customHeight="1" x14ac:dyDescent="0.2">
      <c r="A1362" s="45">
        <v>17</v>
      </c>
      <c r="B1362" s="46" t="s">
        <v>451</v>
      </c>
      <c r="C1362" s="47">
        <v>1</v>
      </c>
      <c r="D1362" s="47">
        <v>39</v>
      </c>
      <c r="E1362" s="47">
        <f>SUM(C1362:D1362)</f>
        <v>40</v>
      </c>
      <c r="F1362" s="13" t="s">
        <v>865</v>
      </c>
    </row>
    <row r="1363" spans="1:7" s="13" customFormat="1" ht="15" customHeight="1" x14ac:dyDescent="0.2">
      <c r="A1363" s="45">
        <v>18</v>
      </c>
      <c r="B1363" s="46" t="s">
        <v>305</v>
      </c>
      <c r="C1363" s="47">
        <v>6</v>
      </c>
      <c r="D1363" s="47">
        <v>44</v>
      </c>
      <c r="E1363" s="47">
        <f>SUM(C1363:D1363)</f>
        <v>50</v>
      </c>
      <c r="F1363" s="13" t="s">
        <v>865</v>
      </c>
    </row>
    <row r="1364" spans="1:7" s="13" customFormat="1" ht="15" customHeight="1" x14ac:dyDescent="0.2">
      <c r="A1364" s="45">
        <v>19</v>
      </c>
      <c r="B1364" s="46" t="s">
        <v>158</v>
      </c>
      <c r="C1364" s="47">
        <v>4</v>
      </c>
      <c r="D1364" s="47">
        <v>27</v>
      </c>
      <c r="E1364" s="47">
        <f>SUM(C1364:D1364)</f>
        <v>31</v>
      </c>
      <c r="F1364" s="13" t="s">
        <v>865</v>
      </c>
    </row>
    <row r="1365" spans="1:7" s="13" customFormat="1" ht="15.95" customHeight="1" x14ac:dyDescent="0.25">
      <c r="A1365" s="58" t="s">
        <v>59</v>
      </c>
      <c r="B1365" s="49"/>
      <c r="C1365" s="50">
        <f>SUM(C1346:C1364)</f>
        <v>43</v>
      </c>
      <c r="D1365" s="50">
        <f t="shared" ref="D1365:E1365" si="80">SUM(D1346:D1364)</f>
        <v>302</v>
      </c>
      <c r="E1365" s="50">
        <f t="shared" si="80"/>
        <v>345</v>
      </c>
      <c r="F1365" s="44"/>
      <c r="G1365" s="44"/>
    </row>
    <row r="1366" spans="1:7" s="13" customFormat="1" ht="9.9499999999999993" customHeight="1" x14ac:dyDescent="0.25">
      <c r="A1366" s="51"/>
      <c r="B1366" s="52"/>
      <c r="C1366" s="53"/>
      <c r="D1366" s="53"/>
      <c r="E1366" s="53"/>
      <c r="F1366" s="44"/>
      <c r="G1366" s="44"/>
    </row>
    <row r="1367" spans="1:7" s="13" customFormat="1" ht="15.95" customHeight="1" x14ac:dyDescent="0.25">
      <c r="A1367" s="63" t="s">
        <v>879</v>
      </c>
      <c r="B1367" s="64"/>
      <c r="C1367" s="64"/>
      <c r="D1367" s="64"/>
      <c r="E1367" s="65"/>
      <c r="F1367" s="44"/>
      <c r="G1367" s="44"/>
    </row>
    <row r="1368" spans="1:7" s="13" customFormat="1" ht="16.5" customHeight="1" x14ac:dyDescent="0.25">
      <c r="A1368" s="45">
        <v>1</v>
      </c>
      <c r="B1368" s="46" t="s">
        <v>715</v>
      </c>
      <c r="C1368" s="47">
        <v>11</v>
      </c>
      <c r="D1368" s="47">
        <v>0</v>
      </c>
      <c r="E1368" s="47">
        <f>SUM(C1368:D1368)</f>
        <v>11</v>
      </c>
      <c r="F1368" s="57" t="s">
        <v>819</v>
      </c>
      <c r="G1368" s="44"/>
    </row>
    <row r="1369" spans="1:7" s="13" customFormat="1" ht="16.5" customHeight="1" x14ac:dyDescent="0.25">
      <c r="A1369" s="45">
        <v>2</v>
      </c>
      <c r="B1369" s="46" t="s">
        <v>713</v>
      </c>
      <c r="C1369" s="47">
        <v>6</v>
      </c>
      <c r="D1369" s="47">
        <v>0</v>
      </c>
      <c r="E1369" s="47">
        <f t="shared" ref="E1369:E1372" si="81">SUM(C1369:D1369)</f>
        <v>6</v>
      </c>
      <c r="F1369" s="57" t="s">
        <v>819</v>
      </c>
      <c r="G1369" s="44"/>
    </row>
    <row r="1370" spans="1:7" s="13" customFormat="1" ht="16.5" customHeight="1" x14ac:dyDescent="0.25">
      <c r="A1370" s="45">
        <v>3</v>
      </c>
      <c r="B1370" s="46" t="s">
        <v>716</v>
      </c>
      <c r="C1370" s="47">
        <v>10</v>
      </c>
      <c r="D1370" s="47">
        <v>0</v>
      </c>
      <c r="E1370" s="47">
        <f t="shared" si="81"/>
        <v>10</v>
      </c>
      <c r="F1370" s="57" t="s">
        <v>820</v>
      </c>
      <c r="G1370" s="44"/>
    </row>
    <row r="1371" spans="1:7" s="13" customFormat="1" ht="16.5" customHeight="1" x14ac:dyDescent="0.25">
      <c r="A1371" s="45">
        <v>4</v>
      </c>
      <c r="B1371" s="46" t="s">
        <v>737</v>
      </c>
      <c r="C1371" s="47">
        <v>7</v>
      </c>
      <c r="D1371" s="47">
        <v>1</v>
      </c>
      <c r="E1371" s="47">
        <f t="shared" si="81"/>
        <v>8</v>
      </c>
      <c r="F1371" s="57" t="s">
        <v>820</v>
      </c>
      <c r="G1371" s="44"/>
    </row>
    <row r="1372" spans="1:7" s="13" customFormat="1" ht="16.5" customHeight="1" x14ac:dyDescent="0.25">
      <c r="A1372" s="45">
        <v>5</v>
      </c>
      <c r="B1372" s="46" t="s">
        <v>730</v>
      </c>
      <c r="C1372" s="47">
        <v>9</v>
      </c>
      <c r="D1372" s="47">
        <v>1</v>
      </c>
      <c r="E1372" s="47">
        <f t="shared" si="81"/>
        <v>10</v>
      </c>
      <c r="F1372" s="57" t="s">
        <v>821</v>
      </c>
      <c r="G1372" s="44"/>
    </row>
    <row r="1373" spans="1:7" s="13" customFormat="1" ht="15.6" customHeight="1" x14ac:dyDescent="0.25">
      <c r="A1373" s="45">
        <v>6</v>
      </c>
      <c r="B1373" s="46" t="s">
        <v>680</v>
      </c>
      <c r="C1373" s="47">
        <v>16</v>
      </c>
      <c r="D1373" s="47">
        <v>0</v>
      </c>
      <c r="E1373" s="47">
        <f>SUM(C1373:D1373)</f>
        <v>16</v>
      </c>
      <c r="F1373" s="57" t="s">
        <v>819</v>
      </c>
      <c r="G1373" s="44"/>
    </row>
    <row r="1374" spans="1:7" s="13" customFormat="1" ht="15.6" customHeight="1" x14ac:dyDescent="0.25">
      <c r="A1374" s="45">
        <v>7</v>
      </c>
      <c r="B1374" s="46" t="s">
        <v>667</v>
      </c>
      <c r="C1374" s="47">
        <v>2</v>
      </c>
      <c r="D1374" s="47">
        <v>0</v>
      </c>
      <c r="E1374" s="47">
        <f>SUM(C1374:D1374)</f>
        <v>2</v>
      </c>
      <c r="F1374" s="57" t="s">
        <v>820</v>
      </c>
      <c r="G1374" s="44"/>
    </row>
    <row r="1375" spans="1:7" s="13" customFormat="1" ht="15.6" customHeight="1" x14ac:dyDescent="0.25">
      <c r="A1375" s="45">
        <v>8</v>
      </c>
      <c r="B1375" s="46" t="s">
        <v>662</v>
      </c>
      <c r="C1375" s="47">
        <v>6</v>
      </c>
      <c r="D1375" s="47">
        <v>1</v>
      </c>
      <c r="E1375" s="47">
        <f>SUM(C1375:D1375)</f>
        <v>7</v>
      </c>
      <c r="F1375" s="57" t="s">
        <v>820</v>
      </c>
      <c r="G1375" s="44"/>
    </row>
    <row r="1376" spans="1:7" s="13" customFormat="1" ht="15.6" customHeight="1" x14ac:dyDescent="0.25">
      <c r="A1376" s="45">
        <v>9</v>
      </c>
      <c r="B1376" s="46" t="s">
        <v>651</v>
      </c>
      <c r="C1376" s="47">
        <v>8</v>
      </c>
      <c r="D1376" s="47">
        <v>1</v>
      </c>
      <c r="E1376" s="47">
        <f>SUM(C1376:D1376)</f>
        <v>9</v>
      </c>
      <c r="F1376" s="57" t="s">
        <v>821</v>
      </c>
      <c r="G1376" s="44"/>
    </row>
    <row r="1377" spans="1:6" s="13" customFormat="1" ht="15" customHeight="1" x14ac:dyDescent="0.2">
      <c r="A1377" s="45">
        <v>10</v>
      </c>
      <c r="B1377" s="46" t="s">
        <v>608</v>
      </c>
      <c r="C1377" s="47">
        <v>5</v>
      </c>
      <c r="D1377" s="47">
        <v>0</v>
      </c>
      <c r="E1377" s="47">
        <f t="shared" ref="E1377:E1383" si="82">SUM(C1377:D1377)</f>
        <v>5</v>
      </c>
      <c r="F1377" s="13" t="s">
        <v>833</v>
      </c>
    </row>
    <row r="1378" spans="1:6" s="13" customFormat="1" ht="15" customHeight="1" x14ac:dyDescent="0.2">
      <c r="A1378" s="45">
        <v>11</v>
      </c>
      <c r="B1378" s="46" t="s">
        <v>573</v>
      </c>
      <c r="C1378" s="47">
        <v>11</v>
      </c>
      <c r="D1378" s="47">
        <v>0</v>
      </c>
      <c r="E1378" s="47">
        <f t="shared" si="82"/>
        <v>11</v>
      </c>
      <c r="F1378" s="13" t="s">
        <v>834</v>
      </c>
    </row>
    <row r="1379" spans="1:6" s="13" customFormat="1" ht="15" customHeight="1" x14ac:dyDescent="0.2">
      <c r="A1379" s="45">
        <v>12</v>
      </c>
      <c r="B1379" s="46" t="s">
        <v>574</v>
      </c>
      <c r="C1379" s="47">
        <v>2</v>
      </c>
      <c r="D1379" s="47">
        <v>0</v>
      </c>
      <c r="E1379" s="47">
        <f t="shared" si="82"/>
        <v>2</v>
      </c>
      <c r="F1379" s="13" t="s">
        <v>835</v>
      </c>
    </row>
    <row r="1380" spans="1:6" s="13" customFormat="1" ht="15" customHeight="1" x14ac:dyDescent="0.2">
      <c r="A1380" s="45">
        <v>13</v>
      </c>
      <c r="B1380" s="46" t="s">
        <v>576</v>
      </c>
      <c r="C1380" s="47">
        <v>2</v>
      </c>
      <c r="D1380" s="47">
        <v>0</v>
      </c>
      <c r="E1380" s="47">
        <f t="shared" si="82"/>
        <v>2</v>
      </c>
      <c r="F1380" s="13" t="s">
        <v>836</v>
      </c>
    </row>
    <row r="1381" spans="1:6" s="13" customFormat="1" ht="15" customHeight="1" x14ac:dyDescent="0.2">
      <c r="A1381" s="45">
        <v>14</v>
      </c>
      <c r="B1381" s="46" t="s">
        <v>619</v>
      </c>
      <c r="C1381" s="47">
        <v>2</v>
      </c>
      <c r="D1381" s="47">
        <v>0</v>
      </c>
      <c r="E1381" s="47">
        <f t="shared" si="82"/>
        <v>2</v>
      </c>
      <c r="F1381" s="13" t="s">
        <v>837</v>
      </c>
    </row>
    <row r="1382" spans="1:6" s="13" customFormat="1" ht="15" customHeight="1" x14ac:dyDescent="0.2">
      <c r="A1382" s="45">
        <v>15</v>
      </c>
      <c r="B1382" s="46" t="s">
        <v>593</v>
      </c>
      <c r="C1382" s="47">
        <v>3</v>
      </c>
      <c r="D1382" s="47">
        <v>0</v>
      </c>
      <c r="E1382" s="47">
        <f t="shared" si="82"/>
        <v>3</v>
      </c>
      <c r="F1382" s="13" t="s">
        <v>837</v>
      </c>
    </row>
    <row r="1383" spans="1:6" s="13" customFormat="1" ht="15" customHeight="1" x14ac:dyDescent="0.2">
      <c r="A1383" s="45">
        <v>16</v>
      </c>
      <c r="B1383" s="46" t="s">
        <v>609</v>
      </c>
      <c r="C1383" s="47">
        <v>3</v>
      </c>
      <c r="D1383" s="47">
        <v>0</v>
      </c>
      <c r="E1383" s="47">
        <f t="shared" si="82"/>
        <v>3</v>
      </c>
      <c r="F1383" s="13" t="s">
        <v>838</v>
      </c>
    </row>
    <row r="1384" spans="1:6" s="13" customFormat="1" ht="15" customHeight="1" x14ac:dyDescent="0.2">
      <c r="A1384" s="45">
        <v>17</v>
      </c>
      <c r="B1384" s="46" t="s">
        <v>503</v>
      </c>
      <c r="C1384" s="47">
        <v>10</v>
      </c>
      <c r="D1384" s="47">
        <v>0</v>
      </c>
      <c r="E1384" s="47">
        <f t="shared" ref="E1384:E1411" si="83">SUM(C1384:D1384)</f>
        <v>10</v>
      </c>
      <c r="F1384" s="13" t="s">
        <v>834</v>
      </c>
    </row>
    <row r="1385" spans="1:6" s="13" customFormat="1" ht="15" customHeight="1" x14ac:dyDescent="0.2">
      <c r="A1385" s="45">
        <v>18</v>
      </c>
      <c r="B1385" s="46" t="s">
        <v>525</v>
      </c>
      <c r="C1385" s="47">
        <v>11</v>
      </c>
      <c r="D1385" s="47">
        <v>0</v>
      </c>
      <c r="E1385" s="47">
        <f t="shared" si="83"/>
        <v>11</v>
      </c>
      <c r="F1385" s="13" t="s">
        <v>843</v>
      </c>
    </row>
    <row r="1386" spans="1:6" s="13" customFormat="1" ht="15" customHeight="1" x14ac:dyDescent="0.2">
      <c r="A1386" s="45">
        <v>19</v>
      </c>
      <c r="B1386" s="46" t="s">
        <v>528</v>
      </c>
      <c r="C1386" s="47">
        <v>8</v>
      </c>
      <c r="D1386" s="47">
        <v>0</v>
      </c>
      <c r="E1386" s="47">
        <f t="shared" si="83"/>
        <v>8</v>
      </c>
      <c r="F1386" s="13" t="s">
        <v>836</v>
      </c>
    </row>
    <row r="1387" spans="1:6" s="13" customFormat="1" ht="15" customHeight="1" x14ac:dyDescent="0.2">
      <c r="A1387" s="45">
        <v>20</v>
      </c>
      <c r="B1387" s="46" t="s">
        <v>494</v>
      </c>
      <c r="C1387" s="47">
        <v>8</v>
      </c>
      <c r="D1387" s="47">
        <v>0</v>
      </c>
      <c r="E1387" s="47">
        <f t="shared" si="83"/>
        <v>8</v>
      </c>
      <c r="F1387" s="13" t="s">
        <v>837</v>
      </c>
    </row>
    <row r="1388" spans="1:6" s="13" customFormat="1" ht="15" customHeight="1" x14ac:dyDescent="0.2">
      <c r="A1388" s="45">
        <v>21</v>
      </c>
      <c r="B1388" s="46" t="s">
        <v>488</v>
      </c>
      <c r="C1388" s="47">
        <v>13</v>
      </c>
      <c r="D1388" s="47">
        <v>0</v>
      </c>
      <c r="E1388" s="47">
        <f t="shared" si="83"/>
        <v>13</v>
      </c>
      <c r="F1388" s="13" t="s">
        <v>837</v>
      </c>
    </row>
    <row r="1389" spans="1:6" s="13" customFormat="1" ht="15" customHeight="1" x14ac:dyDescent="0.2">
      <c r="A1389" s="45">
        <v>22</v>
      </c>
      <c r="B1389" s="46" t="s">
        <v>495</v>
      </c>
      <c r="C1389" s="47">
        <v>9</v>
      </c>
      <c r="D1389" s="47">
        <v>0</v>
      </c>
      <c r="E1389" s="47">
        <f t="shared" si="83"/>
        <v>9</v>
      </c>
      <c r="F1389" s="13" t="s">
        <v>838</v>
      </c>
    </row>
    <row r="1390" spans="1:6" s="13" customFormat="1" ht="15" customHeight="1" x14ac:dyDescent="0.2">
      <c r="A1390" s="45">
        <v>23</v>
      </c>
      <c r="B1390" s="46" t="s">
        <v>385</v>
      </c>
      <c r="C1390" s="47">
        <v>11</v>
      </c>
      <c r="D1390" s="47">
        <v>0</v>
      </c>
      <c r="E1390" s="47">
        <f t="shared" si="83"/>
        <v>11</v>
      </c>
      <c r="F1390" s="13" t="s">
        <v>833</v>
      </c>
    </row>
    <row r="1391" spans="1:6" s="13" customFormat="1" ht="15" customHeight="1" x14ac:dyDescent="0.2">
      <c r="A1391" s="45">
        <v>24</v>
      </c>
      <c r="B1391" s="46" t="s">
        <v>387</v>
      </c>
      <c r="C1391" s="47">
        <v>20</v>
      </c>
      <c r="D1391" s="47">
        <v>0</v>
      </c>
      <c r="E1391" s="47">
        <f t="shared" si="83"/>
        <v>20</v>
      </c>
      <c r="F1391" s="13" t="s">
        <v>834</v>
      </c>
    </row>
    <row r="1392" spans="1:6" s="13" customFormat="1" ht="15" customHeight="1" x14ac:dyDescent="0.2">
      <c r="A1392" s="45">
        <v>25</v>
      </c>
      <c r="B1392" s="46" t="s">
        <v>395</v>
      </c>
      <c r="C1392" s="47">
        <v>33</v>
      </c>
      <c r="D1392" s="47">
        <v>9</v>
      </c>
      <c r="E1392" s="47">
        <f t="shared" si="83"/>
        <v>42</v>
      </c>
      <c r="F1392" s="13" t="s">
        <v>843</v>
      </c>
    </row>
    <row r="1393" spans="1:6" s="13" customFormat="1" ht="15" customHeight="1" x14ac:dyDescent="0.2">
      <c r="A1393" s="45">
        <v>26</v>
      </c>
      <c r="B1393" s="46" t="s">
        <v>401</v>
      </c>
      <c r="C1393" s="47">
        <v>26</v>
      </c>
      <c r="D1393" s="47">
        <v>4</v>
      </c>
      <c r="E1393" s="47">
        <f t="shared" si="83"/>
        <v>30</v>
      </c>
      <c r="F1393" s="13" t="s">
        <v>843</v>
      </c>
    </row>
    <row r="1394" spans="1:6" s="13" customFormat="1" ht="15" customHeight="1" x14ac:dyDescent="0.2">
      <c r="A1394" s="45">
        <v>27</v>
      </c>
      <c r="B1394" s="46" t="s">
        <v>396</v>
      </c>
      <c r="C1394" s="47">
        <v>18</v>
      </c>
      <c r="D1394" s="47">
        <v>3</v>
      </c>
      <c r="E1394" s="47">
        <f t="shared" si="83"/>
        <v>21</v>
      </c>
      <c r="F1394" s="13" t="s">
        <v>835</v>
      </c>
    </row>
    <row r="1395" spans="1:6" s="13" customFormat="1" ht="15" customHeight="1" x14ac:dyDescent="0.2">
      <c r="A1395" s="45">
        <v>28</v>
      </c>
      <c r="B1395" s="46" t="s">
        <v>398</v>
      </c>
      <c r="C1395" s="47">
        <v>37</v>
      </c>
      <c r="D1395" s="47">
        <v>0</v>
      </c>
      <c r="E1395" s="47">
        <f t="shared" si="83"/>
        <v>37</v>
      </c>
      <c r="F1395" s="13" t="s">
        <v>837</v>
      </c>
    </row>
    <row r="1396" spans="1:6" s="13" customFormat="1" ht="15" customHeight="1" x14ac:dyDescent="0.2">
      <c r="A1396" s="45">
        <v>29</v>
      </c>
      <c r="B1396" s="46" t="s">
        <v>406</v>
      </c>
      <c r="C1396" s="47">
        <v>26</v>
      </c>
      <c r="D1396" s="47">
        <v>0</v>
      </c>
      <c r="E1396" s="47">
        <f t="shared" si="83"/>
        <v>26</v>
      </c>
      <c r="F1396" s="13" t="s">
        <v>838</v>
      </c>
    </row>
    <row r="1397" spans="1:6" s="13" customFormat="1" ht="15" customHeight="1" x14ac:dyDescent="0.2">
      <c r="A1397" s="45">
        <v>30</v>
      </c>
      <c r="B1397" s="46" t="s">
        <v>274</v>
      </c>
      <c r="C1397" s="47">
        <v>51</v>
      </c>
      <c r="D1397" s="47">
        <v>1</v>
      </c>
      <c r="E1397" s="47">
        <f t="shared" si="83"/>
        <v>52</v>
      </c>
      <c r="F1397" s="13" t="s">
        <v>834</v>
      </c>
    </row>
    <row r="1398" spans="1:6" s="13" customFormat="1" ht="15" customHeight="1" x14ac:dyDescent="0.2">
      <c r="A1398" s="45">
        <v>31</v>
      </c>
      <c r="B1398" s="46" t="s">
        <v>287</v>
      </c>
      <c r="C1398" s="47">
        <v>41</v>
      </c>
      <c r="D1398" s="47">
        <v>6</v>
      </c>
      <c r="E1398" s="47">
        <f t="shared" si="83"/>
        <v>47</v>
      </c>
      <c r="F1398" s="13" t="s">
        <v>843</v>
      </c>
    </row>
    <row r="1399" spans="1:6" s="13" customFormat="1" ht="15" customHeight="1" x14ac:dyDescent="0.2">
      <c r="A1399" s="45">
        <v>32</v>
      </c>
      <c r="B1399" s="46" t="s">
        <v>267</v>
      </c>
      <c r="C1399" s="47">
        <v>42</v>
      </c>
      <c r="D1399" s="47">
        <v>7</v>
      </c>
      <c r="E1399" s="47">
        <f t="shared" si="83"/>
        <v>49</v>
      </c>
      <c r="F1399" s="13" t="s">
        <v>843</v>
      </c>
    </row>
    <row r="1400" spans="1:6" s="13" customFormat="1" ht="15" customHeight="1" x14ac:dyDescent="0.2">
      <c r="A1400" s="45">
        <v>33</v>
      </c>
      <c r="B1400" s="46" t="s">
        <v>294</v>
      </c>
      <c r="C1400" s="47">
        <v>32</v>
      </c>
      <c r="D1400" s="47">
        <v>3</v>
      </c>
      <c r="E1400" s="47">
        <f t="shared" si="83"/>
        <v>35</v>
      </c>
      <c r="F1400" s="13" t="s">
        <v>835</v>
      </c>
    </row>
    <row r="1401" spans="1:6" s="13" customFormat="1" ht="15" customHeight="1" x14ac:dyDescent="0.2">
      <c r="A1401" s="45">
        <v>34</v>
      </c>
      <c r="B1401" s="46" t="s">
        <v>271</v>
      </c>
      <c r="C1401" s="47">
        <v>20</v>
      </c>
      <c r="D1401" s="47">
        <v>6</v>
      </c>
      <c r="E1401" s="47">
        <f t="shared" si="83"/>
        <v>26</v>
      </c>
      <c r="F1401" s="13" t="s">
        <v>849</v>
      </c>
    </row>
    <row r="1402" spans="1:6" s="13" customFormat="1" ht="15" customHeight="1" x14ac:dyDescent="0.2">
      <c r="A1402" s="45">
        <v>35</v>
      </c>
      <c r="B1402" s="46" t="s">
        <v>284</v>
      </c>
      <c r="C1402" s="47">
        <v>46</v>
      </c>
      <c r="D1402" s="47">
        <v>0</v>
      </c>
      <c r="E1402" s="47">
        <f t="shared" si="83"/>
        <v>46</v>
      </c>
      <c r="F1402" s="13" t="s">
        <v>837</v>
      </c>
    </row>
    <row r="1403" spans="1:6" s="13" customFormat="1" ht="15" customHeight="1" x14ac:dyDescent="0.2">
      <c r="A1403" s="45">
        <v>36</v>
      </c>
      <c r="B1403" s="46" t="s">
        <v>257</v>
      </c>
      <c r="C1403" s="47">
        <v>42</v>
      </c>
      <c r="D1403" s="47">
        <v>4</v>
      </c>
      <c r="E1403" s="47">
        <f t="shared" si="83"/>
        <v>46</v>
      </c>
      <c r="F1403" s="13" t="s">
        <v>837</v>
      </c>
    </row>
    <row r="1404" spans="1:6" s="13" customFormat="1" ht="15" customHeight="1" x14ac:dyDescent="0.2">
      <c r="A1404" s="45">
        <v>37</v>
      </c>
      <c r="B1404" s="46" t="s">
        <v>254</v>
      </c>
      <c r="C1404" s="47">
        <v>38</v>
      </c>
      <c r="D1404" s="47">
        <v>2</v>
      </c>
      <c r="E1404" s="47">
        <f t="shared" si="83"/>
        <v>40</v>
      </c>
      <c r="F1404" s="13" t="s">
        <v>838</v>
      </c>
    </row>
    <row r="1405" spans="1:6" s="13" customFormat="1" ht="15" customHeight="1" x14ac:dyDescent="0.2">
      <c r="A1405" s="45">
        <v>38</v>
      </c>
      <c r="B1405" s="46" t="s">
        <v>112</v>
      </c>
      <c r="C1405" s="47">
        <v>58</v>
      </c>
      <c r="D1405" s="47">
        <v>2</v>
      </c>
      <c r="E1405" s="47">
        <f t="shared" si="83"/>
        <v>60</v>
      </c>
      <c r="F1405" s="13" t="s">
        <v>855</v>
      </c>
    </row>
    <row r="1406" spans="1:6" s="13" customFormat="1" ht="15" customHeight="1" x14ac:dyDescent="0.2">
      <c r="A1406" s="45">
        <v>39</v>
      </c>
      <c r="B1406" s="46" t="s">
        <v>104</v>
      </c>
      <c r="C1406" s="47">
        <v>50</v>
      </c>
      <c r="D1406" s="47">
        <v>8</v>
      </c>
      <c r="E1406" s="47">
        <f t="shared" si="83"/>
        <v>58</v>
      </c>
      <c r="F1406" s="13" t="s">
        <v>843</v>
      </c>
    </row>
    <row r="1407" spans="1:6" s="13" customFormat="1" ht="15" customHeight="1" x14ac:dyDescent="0.2">
      <c r="A1407" s="45">
        <v>40</v>
      </c>
      <c r="B1407" s="46" t="s">
        <v>121</v>
      </c>
      <c r="C1407" s="47">
        <v>42</v>
      </c>
      <c r="D1407" s="47">
        <v>10</v>
      </c>
      <c r="E1407" s="47">
        <f t="shared" si="83"/>
        <v>52</v>
      </c>
      <c r="F1407" s="13" t="s">
        <v>843</v>
      </c>
    </row>
    <row r="1408" spans="1:6" s="13" customFormat="1" ht="15" customHeight="1" x14ac:dyDescent="0.2">
      <c r="A1408" s="45">
        <v>41</v>
      </c>
      <c r="B1408" s="46" t="s">
        <v>125</v>
      </c>
      <c r="C1408" s="47">
        <v>40</v>
      </c>
      <c r="D1408" s="47">
        <v>2</v>
      </c>
      <c r="E1408" s="47">
        <f t="shared" si="83"/>
        <v>42</v>
      </c>
      <c r="F1408" s="13" t="s">
        <v>835</v>
      </c>
    </row>
    <row r="1409" spans="1:6" s="13" customFormat="1" ht="15" customHeight="1" x14ac:dyDescent="0.2">
      <c r="A1409" s="45">
        <v>42</v>
      </c>
      <c r="B1409" s="46" t="s">
        <v>142</v>
      </c>
      <c r="C1409" s="47">
        <v>36</v>
      </c>
      <c r="D1409" s="47">
        <v>3</v>
      </c>
      <c r="E1409" s="47">
        <f t="shared" si="83"/>
        <v>39</v>
      </c>
      <c r="F1409" s="13" t="s">
        <v>837</v>
      </c>
    </row>
    <row r="1410" spans="1:6" s="13" customFormat="1" ht="15" customHeight="1" x14ac:dyDescent="0.2">
      <c r="A1410" s="45">
        <v>43</v>
      </c>
      <c r="B1410" s="46" t="s">
        <v>128</v>
      </c>
      <c r="C1410" s="47">
        <v>33</v>
      </c>
      <c r="D1410" s="47">
        <v>0</v>
      </c>
      <c r="E1410" s="47">
        <f t="shared" si="83"/>
        <v>33</v>
      </c>
      <c r="F1410" s="13" t="s">
        <v>837</v>
      </c>
    </row>
    <row r="1411" spans="1:6" s="13" customFormat="1" ht="15" customHeight="1" x14ac:dyDescent="0.2">
      <c r="A1411" s="45">
        <v>44</v>
      </c>
      <c r="B1411" s="46" t="s">
        <v>132</v>
      </c>
      <c r="C1411" s="47">
        <v>30</v>
      </c>
      <c r="D1411" s="47">
        <v>2</v>
      </c>
      <c r="E1411" s="47">
        <f t="shared" si="83"/>
        <v>32</v>
      </c>
      <c r="F1411" s="13" t="s">
        <v>838</v>
      </c>
    </row>
    <row r="1412" spans="1:6" s="13" customFormat="1" ht="15" customHeight="1" x14ac:dyDescent="0.2">
      <c r="A1412" s="45">
        <v>45</v>
      </c>
      <c r="B1412" s="46" t="s">
        <v>92</v>
      </c>
      <c r="C1412" s="47">
        <v>28</v>
      </c>
      <c r="D1412" s="47">
        <v>1</v>
      </c>
      <c r="E1412" s="47">
        <f t="shared" ref="E1412" si="84">SUM(C1412:D1412)</f>
        <v>29</v>
      </c>
      <c r="F1412" s="13" t="s">
        <v>837</v>
      </c>
    </row>
    <row r="1413" spans="1:6" s="13" customFormat="1" ht="15" customHeight="1" x14ac:dyDescent="0.2">
      <c r="A1413" s="45">
        <v>46</v>
      </c>
      <c r="B1413" s="46" t="s">
        <v>99</v>
      </c>
      <c r="C1413" s="47">
        <v>1</v>
      </c>
      <c r="D1413" s="47">
        <v>0</v>
      </c>
      <c r="E1413" s="47">
        <f t="shared" ref="E1413" si="85">SUM(C1413:D1413)</f>
        <v>1</v>
      </c>
      <c r="F1413" s="13" t="s">
        <v>837</v>
      </c>
    </row>
    <row r="1414" spans="1:6" s="13" customFormat="1" ht="15" customHeight="1" x14ac:dyDescent="0.2">
      <c r="A1414" s="45">
        <v>47</v>
      </c>
      <c r="B1414" s="46" t="s">
        <v>145</v>
      </c>
      <c r="C1414" s="47">
        <v>13</v>
      </c>
      <c r="D1414" s="47">
        <v>1</v>
      </c>
      <c r="E1414" s="47">
        <f>SUM(C1414:D1414)</f>
        <v>14</v>
      </c>
      <c r="F1414" s="13" t="s">
        <v>837</v>
      </c>
    </row>
    <row r="1415" spans="1:6" s="13" customFormat="1" ht="15" customHeight="1" x14ac:dyDescent="0.2">
      <c r="A1415" s="45">
        <v>48</v>
      </c>
      <c r="B1415" s="46" t="s">
        <v>147</v>
      </c>
      <c r="C1415" s="47">
        <v>7</v>
      </c>
      <c r="D1415" s="47">
        <v>0</v>
      </c>
      <c r="E1415" s="47">
        <f>SUM(C1415:D1415)</f>
        <v>7</v>
      </c>
      <c r="F1415" s="13" t="s">
        <v>838</v>
      </c>
    </row>
    <row r="1416" spans="1:6" s="13" customFormat="1" ht="15" customHeight="1" x14ac:dyDescent="0.2">
      <c r="A1416" s="45">
        <v>49</v>
      </c>
      <c r="B1416" s="46" t="s">
        <v>565</v>
      </c>
      <c r="C1416" s="47">
        <v>5</v>
      </c>
      <c r="D1416" s="47">
        <v>0</v>
      </c>
      <c r="E1416" s="47">
        <f>SUM(C1416:D1416)</f>
        <v>5</v>
      </c>
      <c r="F1416" s="13" t="s">
        <v>838</v>
      </c>
    </row>
    <row r="1417" spans="1:6" s="13" customFormat="1" ht="15.6" customHeight="1" x14ac:dyDescent="0.2">
      <c r="A1417" s="45">
        <v>50</v>
      </c>
      <c r="B1417" s="46" t="s">
        <v>466</v>
      </c>
      <c r="C1417" s="47">
        <v>13</v>
      </c>
      <c r="D1417" s="47">
        <v>0</v>
      </c>
      <c r="E1417" s="47">
        <f t="shared" ref="E1417" si="86">SUM(C1417:D1417)</f>
        <v>13</v>
      </c>
      <c r="F1417" s="13" t="s">
        <v>838</v>
      </c>
    </row>
    <row r="1418" spans="1:6" s="13" customFormat="1" ht="15.6" customHeight="1" x14ac:dyDescent="0.2">
      <c r="A1418" s="45">
        <v>51</v>
      </c>
      <c r="B1418" s="46" t="s">
        <v>370</v>
      </c>
      <c r="C1418" s="47">
        <v>7</v>
      </c>
      <c r="D1418" s="47">
        <v>1</v>
      </c>
      <c r="E1418" s="47">
        <f t="shared" ref="E1418:E1432" si="87">SUM(C1418:D1418)</f>
        <v>8</v>
      </c>
      <c r="F1418" s="13" t="s">
        <v>838</v>
      </c>
    </row>
    <row r="1419" spans="1:6" s="13" customFormat="1" ht="15.6" customHeight="1" x14ac:dyDescent="0.2">
      <c r="A1419" s="45">
        <v>52</v>
      </c>
      <c r="B1419" s="46" t="s">
        <v>360</v>
      </c>
      <c r="C1419" s="47">
        <v>35</v>
      </c>
      <c r="D1419" s="47">
        <v>9</v>
      </c>
      <c r="E1419" s="47">
        <f t="shared" si="87"/>
        <v>44</v>
      </c>
      <c r="F1419" s="13" t="s">
        <v>838</v>
      </c>
    </row>
    <row r="1420" spans="1:6" s="13" customFormat="1" ht="15.6" customHeight="1" x14ac:dyDescent="0.2">
      <c r="A1420" s="45">
        <v>53</v>
      </c>
      <c r="B1420" s="46" t="s">
        <v>196</v>
      </c>
      <c r="C1420" s="47">
        <v>21</v>
      </c>
      <c r="D1420" s="47">
        <v>0</v>
      </c>
      <c r="E1420" s="47">
        <f t="shared" si="87"/>
        <v>21</v>
      </c>
      <c r="F1420" s="13" t="s">
        <v>837</v>
      </c>
    </row>
    <row r="1421" spans="1:6" s="13" customFormat="1" ht="15.6" customHeight="1" x14ac:dyDescent="0.2">
      <c r="A1421" s="45">
        <v>54</v>
      </c>
      <c r="B1421" s="46" t="s">
        <v>212</v>
      </c>
      <c r="C1421" s="47">
        <v>27</v>
      </c>
      <c r="D1421" s="47">
        <v>9</v>
      </c>
      <c r="E1421" s="47">
        <f t="shared" si="87"/>
        <v>36</v>
      </c>
      <c r="F1421" s="13" t="s">
        <v>836</v>
      </c>
    </row>
    <row r="1422" spans="1:6" s="13" customFormat="1" ht="15.6" customHeight="1" x14ac:dyDescent="0.2">
      <c r="A1422" s="45">
        <v>55</v>
      </c>
      <c r="B1422" s="46" t="s">
        <v>211</v>
      </c>
      <c r="C1422" s="47">
        <v>17</v>
      </c>
      <c r="D1422" s="47">
        <v>0</v>
      </c>
      <c r="E1422" s="47">
        <f t="shared" si="87"/>
        <v>17</v>
      </c>
      <c r="F1422" s="13" t="s">
        <v>835</v>
      </c>
    </row>
    <row r="1423" spans="1:6" s="13" customFormat="1" ht="15.6" customHeight="1" x14ac:dyDescent="0.2">
      <c r="A1423" s="45">
        <v>56</v>
      </c>
      <c r="B1423" s="46" t="s">
        <v>199</v>
      </c>
      <c r="C1423" s="47">
        <v>33</v>
      </c>
      <c r="D1423" s="47">
        <v>2</v>
      </c>
      <c r="E1423" s="47">
        <f t="shared" si="87"/>
        <v>35</v>
      </c>
      <c r="F1423" s="13" t="s">
        <v>838</v>
      </c>
    </row>
    <row r="1424" spans="1:6" s="13" customFormat="1" ht="15.6" customHeight="1" x14ac:dyDescent="0.2">
      <c r="A1424" s="45">
        <v>57</v>
      </c>
      <c r="B1424" s="46" t="s">
        <v>204</v>
      </c>
      <c r="C1424" s="47">
        <v>16</v>
      </c>
      <c r="D1424" s="47">
        <v>0</v>
      </c>
      <c r="E1424" s="47">
        <f t="shared" si="87"/>
        <v>16</v>
      </c>
      <c r="F1424" s="13" t="s">
        <v>834</v>
      </c>
    </row>
    <row r="1425" spans="1:7" s="14" customFormat="1" ht="15.95" customHeight="1" x14ac:dyDescent="0.2">
      <c r="A1425" s="45">
        <v>58</v>
      </c>
      <c r="B1425" s="46" t="s">
        <v>82</v>
      </c>
      <c r="C1425" s="47">
        <v>7</v>
      </c>
      <c r="D1425" s="47">
        <v>0</v>
      </c>
      <c r="E1425" s="47">
        <f t="shared" si="87"/>
        <v>7</v>
      </c>
      <c r="F1425" s="13" t="s">
        <v>855</v>
      </c>
    </row>
    <row r="1426" spans="1:7" s="14" customFormat="1" ht="15.95" customHeight="1" x14ac:dyDescent="0.2">
      <c r="A1426" s="45">
        <v>59</v>
      </c>
      <c r="B1426" s="46" t="s">
        <v>72</v>
      </c>
      <c r="C1426" s="47">
        <v>3</v>
      </c>
      <c r="D1426" s="47">
        <v>0</v>
      </c>
      <c r="E1426" s="47">
        <f t="shared" si="87"/>
        <v>3</v>
      </c>
      <c r="F1426" s="13" t="s">
        <v>836</v>
      </c>
    </row>
    <row r="1427" spans="1:7" s="14" customFormat="1" ht="15.95" customHeight="1" x14ac:dyDescent="0.2">
      <c r="A1427" s="45">
        <v>60</v>
      </c>
      <c r="B1427" s="46" t="s">
        <v>76</v>
      </c>
      <c r="C1427" s="47">
        <v>4</v>
      </c>
      <c r="D1427" s="47">
        <v>0</v>
      </c>
      <c r="E1427" s="47">
        <f t="shared" si="87"/>
        <v>4</v>
      </c>
      <c r="F1427" s="13" t="s">
        <v>835</v>
      </c>
      <c r="G1427" s="13"/>
    </row>
    <row r="1428" spans="1:7" s="14" customFormat="1" ht="15.95" customHeight="1" x14ac:dyDescent="0.2">
      <c r="A1428" s="45">
        <v>61</v>
      </c>
      <c r="B1428" s="46" t="s">
        <v>85</v>
      </c>
      <c r="C1428" s="47">
        <v>0</v>
      </c>
      <c r="D1428" s="47">
        <v>1</v>
      </c>
      <c r="E1428" s="47">
        <f t="shared" si="87"/>
        <v>1</v>
      </c>
      <c r="F1428" s="13" t="s">
        <v>837</v>
      </c>
      <c r="G1428" s="13"/>
    </row>
    <row r="1429" spans="1:7" s="14" customFormat="1" ht="15.95" customHeight="1" x14ac:dyDescent="0.2">
      <c r="A1429" s="45">
        <v>62</v>
      </c>
      <c r="B1429" s="46" t="s">
        <v>79</v>
      </c>
      <c r="C1429" s="47">
        <v>12</v>
      </c>
      <c r="D1429" s="47">
        <v>1</v>
      </c>
      <c r="E1429" s="47">
        <f t="shared" si="87"/>
        <v>13</v>
      </c>
      <c r="F1429" s="13" t="s">
        <v>838</v>
      </c>
    </row>
    <row r="1430" spans="1:7" s="13" customFormat="1" ht="17.100000000000001" customHeight="1" x14ac:dyDescent="0.2">
      <c r="A1430" s="45">
        <v>63</v>
      </c>
      <c r="B1430" s="46" t="s">
        <v>758</v>
      </c>
      <c r="C1430" s="47">
        <v>7</v>
      </c>
      <c r="D1430" s="47">
        <v>0</v>
      </c>
      <c r="E1430" s="47">
        <f t="shared" si="87"/>
        <v>7</v>
      </c>
      <c r="F1430" s="13" t="s">
        <v>861</v>
      </c>
    </row>
    <row r="1431" spans="1:7" s="13" customFormat="1" ht="17.100000000000001" customHeight="1" x14ac:dyDescent="0.2">
      <c r="A1431" s="45">
        <v>64</v>
      </c>
      <c r="B1431" s="46" t="s">
        <v>703</v>
      </c>
      <c r="C1431" s="47">
        <v>1</v>
      </c>
      <c r="D1431" s="47">
        <v>0</v>
      </c>
      <c r="E1431" s="47">
        <f t="shared" si="87"/>
        <v>1</v>
      </c>
      <c r="F1431" s="13" t="s">
        <v>861</v>
      </c>
    </row>
    <row r="1432" spans="1:7" s="13" customFormat="1" ht="17.100000000000001" customHeight="1" x14ac:dyDescent="0.2">
      <c r="A1432" s="45">
        <v>65</v>
      </c>
      <c r="B1432" s="46" t="s">
        <v>707</v>
      </c>
      <c r="C1432" s="47">
        <v>2</v>
      </c>
      <c r="D1432" s="47">
        <v>0</v>
      </c>
      <c r="E1432" s="47">
        <f t="shared" si="87"/>
        <v>2</v>
      </c>
      <c r="F1432" s="13" t="s">
        <v>861</v>
      </c>
    </row>
    <row r="1433" spans="1:7" s="13" customFormat="1" ht="15.95" customHeight="1" x14ac:dyDescent="0.2">
      <c r="A1433" s="45">
        <v>66</v>
      </c>
      <c r="B1433" s="46" t="s">
        <v>641</v>
      </c>
      <c r="C1433" s="47">
        <v>1</v>
      </c>
      <c r="D1433" s="47">
        <v>0</v>
      </c>
      <c r="E1433" s="47">
        <f t="shared" ref="E1433:E1434" si="88">SUM(C1433:D1433)</f>
        <v>1</v>
      </c>
      <c r="F1433" s="13" t="s">
        <v>861</v>
      </c>
    </row>
    <row r="1434" spans="1:7" s="13" customFormat="1" ht="15.95" customHeight="1" x14ac:dyDescent="0.2">
      <c r="A1434" s="45">
        <v>67</v>
      </c>
      <c r="B1434" s="46" t="s">
        <v>646</v>
      </c>
      <c r="C1434" s="47">
        <v>14</v>
      </c>
      <c r="D1434" s="47">
        <v>2</v>
      </c>
      <c r="E1434" s="47">
        <f t="shared" si="88"/>
        <v>16</v>
      </c>
      <c r="F1434" s="13" t="s">
        <v>861</v>
      </c>
    </row>
    <row r="1435" spans="1:7" s="13" customFormat="1" ht="14.45" customHeight="1" x14ac:dyDescent="0.2">
      <c r="A1435" s="45">
        <v>68</v>
      </c>
      <c r="B1435" s="46" t="s">
        <v>743</v>
      </c>
      <c r="C1435" s="47">
        <v>5</v>
      </c>
      <c r="D1435" s="47">
        <v>0</v>
      </c>
      <c r="E1435" s="47">
        <f>SUM(C1435:D1435)</f>
        <v>5</v>
      </c>
      <c r="F1435" s="13" t="s">
        <v>861</v>
      </c>
    </row>
    <row r="1436" spans="1:7" s="13" customFormat="1" ht="15" customHeight="1" x14ac:dyDescent="0.2">
      <c r="A1436" s="45">
        <v>69</v>
      </c>
      <c r="B1436" s="46" t="s">
        <v>686</v>
      </c>
      <c r="C1436" s="47">
        <v>12</v>
      </c>
      <c r="D1436" s="47">
        <v>1</v>
      </c>
      <c r="E1436" s="47">
        <f>SUM(C1436:D1436)</f>
        <v>13</v>
      </c>
      <c r="F1436" s="13" t="s">
        <v>861</v>
      </c>
    </row>
    <row r="1437" spans="1:7" s="13" customFormat="1" ht="15" customHeight="1" x14ac:dyDescent="0.2">
      <c r="A1437" s="45">
        <v>70</v>
      </c>
      <c r="B1437" s="46" t="s">
        <v>749</v>
      </c>
      <c r="C1437" s="47">
        <v>21</v>
      </c>
      <c r="D1437" s="47">
        <v>1</v>
      </c>
      <c r="E1437" s="47">
        <f t="shared" ref="E1437:E1438" si="89">SUM(C1437:D1437)</f>
        <v>22</v>
      </c>
      <c r="F1437" s="13" t="s">
        <v>861</v>
      </c>
    </row>
    <row r="1438" spans="1:7" s="13" customFormat="1" ht="15" customHeight="1" x14ac:dyDescent="0.2">
      <c r="A1438" s="45">
        <v>71</v>
      </c>
      <c r="B1438" s="46" t="s">
        <v>753</v>
      </c>
      <c r="C1438" s="47">
        <v>1</v>
      </c>
      <c r="D1438" s="47">
        <v>0</v>
      </c>
      <c r="E1438" s="47">
        <f t="shared" si="89"/>
        <v>1</v>
      </c>
      <c r="F1438" s="13" t="s">
        <v>839</v>
      </c>
    </row>
    <row r="1439" spans="1:7" s="13" customFormat="1" ht="14.45" customHeight="1" x14ac:dyDescent="0.2">
      <c r="A1439" s="45">
        <v>72</v>
      </c>
      <c r="B1439" s="46" t="s">
        <v>692</v>
      </c>
      <c r="C1439" s="47">
        <v>21</v>
      </c>
      <c r="D1439" s="47">
        <v>1</v>
      </c>
      <c r="E1439" s="47">
        <f>SUM(C1439:D1439)</f>
        <v>22</v>
      </c>
      <c r="F1439" s="13" t="s">
        <v>839</v>
      </c>
    </row>
    <row r="1440" spans="1:7" s="13" customFormat="1" ht="14.45" customHeight="1" x14ac:dyDescent="0.2">
      <c r="A1440" s="45">
        <v>73</v>
      </c>
      <c r="B1440" s="46" t="s">
        <v>694</v>
      </c>
      <c r="C1440" s="47">
        <v>1</v>
      </c>
      <c r="D1440" s="47">
        <v>0</v>
      </c>
      <c r="E1440" s="47">
        <f>SUM(C1440:D1440)</f>
        <v>1</v>
      </c>
      <c r="F1440" s="13" t="s">
        <v>840</v>
      </c>
    </row>
    <row r="1441" spans="1:6" s="13" customFormat="1" ht="15" customHeight="1" x14ac:dyDescent="0.2">
      <c r="A1441" s="45">
        <v>74</v>
      </c>
      <c r="B1441" s="46" t="s">
        <v>567</v>
      </c>
      <c r="C1441" s="47">
        <v>25</v>
      </c>
      <c r="D1441" s="47">
        <v>2</v>
      </c>
      <c r="E1441" s="47">
        <f t="shared" ref="E1441" si="90">SUM(C1441:D1441)</f>
        <v>27</v>
      </c>
      <c r="F1441" s="13" t="s">
        <v>838</v>
      </c>
    </row>
    <row r="1442" spans="1:6" s="13" customFormat="1" ht="15" customHeight="1" x14ac:dyDescent="0.2">
      <c r="A1442" s="45">
        <v>75</v>
      </c>
      <c r="B1442" s="46" t="s">
        <v>373</v>
      </c>
      <c r="C1442" s="47">
        <v>18</v>
      </c>
      <c r="D1442" s="47">
        <v>3</v>
      </c>
      <c r="E1442" s="47">
        <f t="shared" ref="E1442:E1473" si="91">SUM(C1442:D1442)</f>
        <v>21</v>
      </c>
      <c r="F1442" s="13" t="s">
        <v>838</v>
      </c>
    </row>
    <row r="1443" spans="1:6" s="13" customFormat="1" ht="15" customHeight="1" x14ac:dyDescent="0.2">
      <c r="A1443" s="45">
        <v>76</v>
      </c>
      <c r="B1443" s="46" t="s">
        <v>629</v>
      </c>
      <c r="C1443" s="47">
        <v>14</v>
      </c>
      <c r="D1443" s="47">
        <v>0</v>
      </c>
      <c r="E1443" s="47">
        <f t="shared" si="91"/>
        <v>14</v>
      </c>
      <c r="F1443" s="13" t="s">
        <v>855</v>
      </c>
    </row>
    <row r="1444" spans="1:6" s="13" customFormat="1" ht="15" customHeight="1" x14ac:dyDescent="0.2">
      <c r="A1444" s="45">
        <v>77</v>
      </c>
      <c r="B1444" s="46" t="s">
        <v>630</v>
      </c>
      <c r="C1444" s="47">
        <v>17</v>
      </c>
      <c r="D1444" s="47">
        <v>0</v>
      </c>
      <c r="E1444" s="47">
        <f t="shared" si="91"/>
        <v>17</v>
      </c>
      <c r="F1444" s="13" t="s">
        <v>835</v>
      </c>
    </row>
    <row r="1445" spans="1:6" s="13" customFormat="1" ht="15" customHeight="1" x14ac:dyDescent="0.2">
      <c r="A1445" s="45">
        <v>78</v>
      </c>
      <c r="B1445" s="46" t="s">
        <v>628</v>
      </c>
      <c r="C1445" s="47">
        <v>17</v>
      </c>
      <c r="D1445" s="47">
        <v>5</v>
      </c>
      <c r="E1445" s="47">
        <f t="shared" si="91"/>
        <v>22</v>
      </c>
      <c r="F1445" s="13" t="s">
        <v>836</v>
      </c>
    </row>
    <row r="1446" spans="1:6" s="13" customFormat="1" ht="15" customHeight="1" x14ac:dyDescent="0.2">
      <c r="A1446" s="45">
        <v>79</v>
      </c>
      <c r="B1446" s="46" t="s">
        <v>637</v>
      </c>
      <c r="C1446" s="47">
        <v>10</v>
      </c>
      <c r="D1446" s="47">
        <v>0</v>
      </c>
      <c r="E1446" s="47">
        <f t="shared" si="91"/>
        <v>10</v>
      </c>
      <c r="F1446" s="13" t="s">
        <v>837</v>
      </c>
    </row>
    <row r="1447" spans="1:6" s="13" customFormat="1" ht="15" customHeight="1" x14ac:dyDescent="0.2">
      <c r="A1447" s="45">
        <v>80</v>
      </c>
      <c r="B1447" s="46" t="s">
        <v>625</v>
      </c>
      <c r="C1447" s="47">
        <v>30</v>
      </c>
      <c r="D1447" s="47">
        <v>1</v>
      </c>
      <c r="E1447" s="47">
        <f t="shared" si="91"/>
        <v>31</v>
      </c>
      <c r="F1447" s="13" t="s">
        <v>838</v>
      </c>
    </row>
    <row r="1448" spans="1:6" s="13" customFormat="1" ht="15" customHeight="1" x14ac:dyDescent="0.2">
      <c r="A1448" s="45">
        <v>81</v>
      </c>
      <c r="B1448" s="46" t="s">
        <v>547</v>
      </c>
      <c r="C1448" s="47">
        <v>26</v>
      </c>
      <c r="D1448" s="47">
        <v>3</v>
      </c>
      <c r="E1448" s="47">
        <f t="shared" si="91"/>
        <v>29</v>
      </c>
      <c r="F1448" s="13" t="s">
        <v>865</v>
      </c>
    </row>
    <row r="1449" spans="1:6" s="13" customFormat="1" ht="15" customHeight="1" x14ac:dyDescent="0.2">
      <c r="A1449" s="45">
        <v>82</v>
      </c>
      <c r="B1449" s="46" t="s">
        <v>529</v>
      </c>
      <c r="C1449" s="47">
        <v>40</v>
      </c>
      <c r="D1449" s="47">
        <v>0</v>
      </c>
      <c r="E1449" s="47">
        <f t="shared" si="91"/>
        <v>40</v>
      </c>
      <c r="F1449" s="13" t="s">
        <v>855</v>
      </c>
    </row>
    <row r="1450" spans="1:6" s="13" customFormat="1" ht="15" customHeight="1" x14ac:dyDescent="0.2">
      <c r="A1450" s="45">
        <v>83</v>
      </c>
      <c r="B1450" s="46" t="s">
        <v>559</v>
      </c>
      <c r="C1450" s="47">
        <v>27</v>
      </c>
      <c r="D1450" s="47">
        <v>9</v>
      </c>
      <c r="E1450" s="47">
        <f t="shared" si="91"/>
        <v>36</v>
      </c>
      <c r="F1450" s="13" t="s">
        <v>843</v>
      </c>
    </row>
    <row r="1451" spans="1:6" s="13" customFormat="1" ht="15" customHeight="1" x14ac:dyDescent="0.2">
      <c r="A1451" s="45">
        <v>84</v>
      </c>
      <c r="B1451" s="46" t="s">
        <v>554</v>
      </c>
      <c r="C1451" s="47">
        <v>23</v>
      </c>
      <c r="D1451" s="47">
        <v>8</v>
      </c>
      <c r="E1451" s="47">
        <f t="shared" si="91"/>
        <v>31</v>
      </c>
      <c r="F1451" s="13" t="s">
        <v>843</v>
      </c>
    </row>
    <row r="1452" spans="1:6" s="13" customFormat="1" ht="15" customHeight="1" x14ac:dyDescent="0.2">
      <c r="A1452" s="45">
        <v>85</v>
      </c>
      <c r="B1452" s="46" t="s">
        <v>530</v>
      </c>
      <c r="C1452" s="47">
        <v>23</v>
      </c>
      <c r="D1452" s="47">
        <v>5</v>
      </c>
      <c r="E1452" s="47">
        <f t="shared" si="91"/>
        <v>28</v>
      </c>
      <c r="F1452" s="13" t="s">
        <v>835</v>
      </c>
    </row>
    <row r="1453" spans="1:6" s="13" customFormat="1" ht="15" customHeight="1" x14ac:dyDescent="0.2">
      <c r="A1453" s="45">
        <v>86</v>
      </c>
      <c r="B1453" s="46" t="s">
        <v>550</v>
      </c>
      <c r="C1453" s="47">
        <v>28</v>
      </c>
      <c r="D1453" s="47">
        <v>10</v>
      </c>
      <c r="E1453" s="47">
        <f t="shared" si="91"/>
        <v>38</v>
      </c>
      <c r="F1453" s="13" t="s">
        <v>836</v>
      </c>
    </row>
    <row r="1454" spans="1:6" s="13" customFormat="1" ht="15" customHeight="1" x14ac:dyDescent="0.2">
      <c r="A1454" s="45">
        <v>87</v>
      </c>
      <c r="B1454" s="46" t="s">
        <v>545</v>
      </c>
      <c r="C1454" s="47">
        <v>32</v>
      </c>
      <c r="D1454" s="47">
        <v>1</v>
      </c>
      <c r="E1454" s="47">
        <f t="shared" si="91"/>
        <v>33</v>
      </c>
      <c r="F1454" s="13" t="s">
        <v>837</v>
      </c>
    </row>
    <row r="1455" spans="1:6" s="13" customFormat="1" ht="15" customHeight="1" x14ac:dyDescent="0.2">
      <c r="A1455" s="45">
        <v>88</v>
      </c>
      <c r="B1455" s="46" t="s">
        <v>543</v>
      </c>
      <c r="C1455" s="47">
        <v>21</v>
      </c>
      <c r="D1455" s="47">
        <v>2</v>
      </c>
      <c r="E1455" s="47">
        <f t="shared" si="91"/>
        <v>23</v>
      </c>
      <c r="F1455" s="13" t="s">
        <v>837</v>
      </c>
    </row>
    <row r="1456" spans="1:6" s="13" customFormat="1" ht="15" customHeight="1" x14ac:dyDescent="0.2">
      <c r="A1456" s="45">
        <v>89</v>
      </c>
      <c r="B1456" s="46" t="s">
        <v>551</v>
      </c>
      <c r="C1456" s="47">
        <v>35</v>
      </c>
      <c r="D1456" s="47">
        <v>1</v>
      </c>
      <c r="E1456" s="47">
        <f t="shared" si="91"/>
        <v>36</v>
      </c>
      <c r="F1456" s="13" t="s">
        <v>838</v>
      </c>
    </row>
    <row r="1457" spans="1:6" s="13" customFormat="1" ht="15" customHeight="1" x14ac:dyDescent="0.2">
      <c r="A1457" s="45">
        <v>90</v>
      </c>
      <c r="B1457" s="46" t="s">
        <v>449</v>
      </c>
      <c r="C1457" s="47">
        <v>19</v>
      </c>
      <c r="D1457" s="47">
        <v>1</v>
      </c>
      <c r="E1457" s="47">
        <f t="shared" si="91"/>
        <v>20</v>
      </c>
      <c r="F1457" s="13" t="s">
        <v>833</v>
      </c>
    </row>
    <row r="1458" spans="1:6" s="13" customFormat="1" ht="15" customHeight="1" x14ac:dyDescent="0.2">
      <c r="A1458" s="45">
        <v>91</v>
      </c>
      <c r="B1458" s="46" t="s">
        <v>445</v>
      </c>
      <c r="C1458" s="47">
        <v>23</v>
      </c>
      <c r="D1458" s="47">
        <v>2</v>
      </c>
      <c r="E1458" s="47">
        <f t="shared" si="91"/>
        <v>25</v>
      </c>
      <c r="F1458" s="13" t="s">
        <v>833</v>
      </c>
    </row>
    <row r="1459" spans="1:6" s="13" customFormat="1" ht="15" customHeight="1" x14ac:dyDescent="0.2">
      <c r="A1459" s="45">
        <v>92</v>
      </c>
      <c r="B1459" s="46" t="s">
        <v>428</v>
      </c>
      <c r="C1459" s="47">
        <v>44</v>
      </c>
      <c r="D1459" s="47">
        <v>0</v>
      </c>
      <c r="E1459" s="47">
        <f t="shared" si="91"/>
        <v>44</v>
      </c>
      <c r="F1459" s="13" t="s">
        <v>855</v>
      </c>
    </row>
    <row r="1460" spans="1:6" s="13" customFormat="1" ht="15" customHeight="1" x14ac:dyDescent="0.2">
      <c r="A1460" s="45">
        <v>93</v>
      </c>
      <c r="B1460" s="46" t="s">
        <v>439</v>
      </c>
      <c r="C1460" s="47">
        <v>20</v>
      </c>
      <c r="D1460" s="47">
        <v>1</v>
      </c>
      <c r="E1460" s="47">
        <f t="shared" si="91"/>
        <v>21</v>
      </c>
      <c r="F1460" s="13" t="s">
        <v>855</v>
      </c>
    </row>
    <row r="1461" spans="1:6" s="13" customFormat="1" ht="15" customHeight="1" x14ac:dyDescent="0.2">
      <c r="A1461" s="45">
        <v>94</v>
      </c>
      <c r="B1461" s="46" t="s">
        <v>435</v>
      </c>
      <c r="C1461" s="47">
        <v>32</v>
      </c>
      <c r="D1461" s="47">
        <v>19</v>
      </c>
      <c r="E1461" s="47">
        <f t="shared" si="91"/>
        <v>51</v>
      </c>
      <c r="F1461" s="13" t="s">
        <v>843</v>
      </c>
    </row>
    <row r="1462" spans="1:6" s="13" customFormat="1" ht="15" customHeight="1" x14ac:dyDescent="0.2">
      <c r="A1462" s="45">
        <v>95</v>
      </c>
      <c r="B1462" s="46" t="s">
        <v>455</v>
      </c>
      <c r="C1462" s="47">
        <v>26</v>
      </c>
      <c r="D1462" s="47">
        <v>24</v>
      </c>
      <c r="E1462" s="47">
        <f t="shared" si="91"/>
        <v>50</v>
      </c>
      <c r="F1462" s="13" t="s">
        <v>843</v>
      </c>
    </row>
    <row r="1463" spans="1:6" s="13" customFormat="1" ht="15" customHeight="1" x14ac:dyDescent="0.2">
      <c r="A1463" s="45">
        <v>96</v>
      </c>
      <c r="B1463" s="46" t="s">
        <v>442</v>
      </c>
      <c r="C1463" s="47">
        <v>39</v>
      </c>
      <c r="D1463" s="47">
        <v>9</v>
      </c>
      <c r="E1463" s="47">
        <f t="shared" si="91"/>
        <v>48</v>
      </c>
      <c r="F1463" s="13" t="s">
        <v>835</v>
      </c>
    </row>
    <row r="1464" spans="1:6" s="13" customFormat="1" ht="15" customHeight="1" x14ac:dyDescent="0.2">
      <c r="A1464" s="45">
        <v>97</v>
      </c>
      <c r="B1464" s="46" t="s">
        <v>443</v>
      </c>
      <c r="C1464" s="47">
        <v>38</v>
      </c>
      <c r="D1464" s="47">
        <v>13</v>
      </c>
      <c r="E1464" s="47">
        <f t="shared" si="91"/>
        <v>51</v>
      </c>
      <c r="F1464" s="13" t="s">
        <v>836</v>
      </c>
    </row>
    <row r="1465" spans="1:6" s="13" customFormat="1" ht="15" customHeight="1" x14ac:dyDescent="0.2">
      <c r="A1465" s="45">
        <v>98</v>
      </c>
      <c r="B1465" s="46" t="s">
        <v>447</v>
      </c>
      <c r="C1465" s="47">
        <v>42</v>
      </c>
      <c r="D1465" s="47">
        <v>6</v>
      </c>
      <c r="E1465" s="47">
        <f t="shared" si="91"/>
        <v>48</v>
      </c>
      <c r="F1465" s="13" t="s">
        <v>837</v>
      </c>
    </row>
    <row r="1466" spans="1:6" s="13" customFormat="1" ht="15" customHeight="1" x14ac:dyDescent="0.2">
      <c r="A1466" s="45">
        <v>99</v>
      </c>
      <c r="B1466" s="46" t="s">
        <v>444</v>
      </c>
      <c r="C1466" s="47">
        <v>46</v>
      </c>
      <c r="D1466" s="47">
        <v>3</v>
      </c>
      <c r="E1466" s="47">
        <f t="shared" si="91"/>
        <v>49</v>
      </c>
      <c r="F1466" s="13" t="s">
        <v>837</v>
      </c>
    </row>
    <row r="1467" spans="1:6" s="13" customFormat="1" ht="15" customHeight="1" x14ac:dyDescent="0.2">
      <c r="A1467" s="45">
        <v>100</v>
      </c>
      <c r="B1467" s="46" t="s">
        <v>456</v>
      </c>
      <c r="C1467" s="47">
        <v>47</v>
      </c>
      <c r="D1467" s="47">
        <v>4</v>
      </c>
      <c r="E1467" s="47">
        <f t="shared" si="91"/>
        <v>51</v>
      </c>
      <c r="F1467" s="13" t="s">
        <v>838</v>
      </c>
    </row>
    <row r="1468" spans="1:6" s="13" customFormat="1" ht="15" customHeight="1" x14ac:dyDescent="0.2">
      <c r="A1468" s="45">
        <v>101</v>
      </c>
      <c r="B1468" s="46" t="s">
        <v>313</v>
      </c>
      <c r="C1468" s="47">
        <v>32</v>
      </c>
      <c r="D1468" s="47">
        <v>2</v>
      </c>
      <c r="E1468" s="47">
        <f t="shared" si="91"/>
        <v>34</v>
      </c>
      <c r="F1468" s="13" t="s">
        <v>833</v>
      </c>
    </row>
    <row r="1469" spans="1:6" s="13" customFormat="1" ht="15" customHeight="1" x14ac:dyDescent="0.2">
      <c r="A1469" s="45">
        <v>102</v>
      </c>
      <c r="B1469" s="46" t="s">
        <v>352</v>
      </c>
      <c r="C1469" s="47">
        <v>34</v>
      </c>
      <c r="D1469" s="47">
        <v>1</v>
      </c>
      <c r="E1469" s="47">
        <f t="shared" si="91"/>
        <v>35</v>
      </c>
      <c r="F1469" s="13" t="s">
        <v>855</v>
      </c>
    </row>
    <row r="1470" spans="1:6" s="13" customFormat="1" ht="15" customHeight="1" x14ac:dyDescent="0.2">
      <c r="A1470" s="45">
        <v>103</v>
      </c>
      <c r="B1470" s="46" t="s">
        <v>322</v>
      </c>
      <c r="C1470" s="47">
        <v>31</v>
      </c>
      <c r="D1470" s="47">
        <v>0</v>
      </c>
      <c r="E1470" s="47">
        <f t="shared" si="91"/>
        <v>31</v>
      </c>
      <c r="F1470" s="13" t="s">
        <v>855</v>
      </c>
    </row>
    <row r="1471" spans="1:6" s="13" customFormat="1" ht="15" customHeight="1" x14ac:dyDescent="0.2">
      <c r="A1471" s="45">
        <v>104</v>
      </c>
      <c r="B1471" s="46" t="s">
        <v>314</v>
      </c>
      <c r="C1471" s="47">
        <v>28</v>
      </c>
      <c r="D1471" s="47">
        <v>21</v>
      </c>
      <c r="E1471" s="47">
        <f t="shared" si="91"/>
        <v>49</v>
      </c>
      <c r="F1471" s="13" t="s">
        <v>843</v>
      </c>
    </row>
    <row r="1472" spans="1:6" s="13" customFormat="1" ht="15" customHeight="1" x14ac:dyDescent="0.2">
      <c r="A1472" s="45">
        <v>105</v>
      </c>
      <c r="B1472" s="46" t="s">
        <v>353</v>
      </c>
      <c r="C1472" s="47">
        <v>36</v>
      </c>
      <c r="D1472" s="47">
        <v>12</v>
      </c>
      <c r="E1472" s="47">
        <f t="shared" si="91"/>
        <v>48</v>
      </c>
      <c r="F1472" s="13" t="s">
        <v>843</v>
      </c>
    </row>
    <row r="1473" spans="1:6" s="13" customFormat="1" ht="15" customHeight="1" x14ac:dyDescent="0.2">
      <c r="A1473" s="45">
        <v>106</v>
      </c>
      <c r="B1473" s="46" t="s">
        <v>308</v>
      </c>
      <c r="C1473" s="47">
        <v>37</v>
      </c>
      <c r="D1473" s="47">
        <v>9</v>
      </c>
      <c r="E1473" s="47">
        <f t="shared" si="91"/>
        <v>46</v>
      </c>
      <c r="F1473" s="13" t="s">
        <v>843</v>
      </c>
    </row>
    <row r="1474" spans="1:6" s="13" customFormat="1" ht="15" customHeight="1" x14ac:dyDescent="0.2">
      <c r="A1474" s="45">
        <v>107</v>
      </c>
      <c r="B1474" s="46" t="s">
        <v>334</v>
      </c>
      <c r="C1474" s="47">
        <v>49</v>
      </c>
      <c r="D1474" s="47">
        <v>7</v>
      </c>
      <c r="E1474" s="47">
        <f t="shared" ref="E1474:E1497" si="92">SUM(C1474:D1474)</f>
        <v>56</v>
      </c>
      <c r="F1474" s="13" t="s">
        <v>835</v>
      </c>
    </row>
    <row r="1475" spans="1:6" s="13" customFormat="1" ht="15" customHeight="1" x14ac:dyDescent="0.2">
      <c r="A1475" s="45">
        <v>108</v>
      </c>
      <c r="B1475" s="46" t="s">
        <v>336</v>
      </c>
      <c r="C1475" s="47">
        <v>41</v>
      </c>
      <c r="D1475" s="47">
        <v>21</v>
      </c>
      <c r="E1475" s="47">
        <f t="shared" si="92"/>
        <v>62</v>
      </c>
      <c r="F1475" s="13" t="s">
        <v>849</v>
      </c>
    </row>
    <row r="1476" spans="1:6" s="13" customFormat="1" ht="15" customHeight="1" x14ac:dyDescent="0.2">
      <c r="A1476" s="45">
        <v>109</v>
      </c>
      <c r="B1476" s="46" t="s">
        <v>349</v>
      </c>
      <c r="C1476" s="47">
        <v>57</v>
      </c>
      <c r="D1476" s="47">
        <v>6</v>
      </c>
      <c r="E1476" s="47">
        <f t="shared" si="92"/>
        <v>63</v>
      </c>
      <c r="F1476" s="13" t="s">
        <v>836</v>
      </c>
    </row>
    <row r="1477" spans="1:6" s="13" customFormat="1" ht="15" customHeight="1" x14ac:dyDescent="0.2">
      <c r="A1477" s="45">
        <v>110</v>
      </c>
      <c r="B1477" s="46" t="s">
        <v>311</v>
      </c>
      <c r="C1477" s="47">
        <v>46</v>
      </c>
      <c r="D1477" s="47">
        <v>6</v>
      </c>
      <c r="E1477" s="47">
        <f t="shared" si="92"/>
        <v>52</v>
      </c>
      <c r="F1477" s="13" t="s">
        <v>837</v>
      </c>
    </row>
    <row r="1478" spans="1:6" s="13" customFormat="1" ht="15" customHeight="1" x14ac:dyDescent="0.2">
      <c r="A1478" s="45">
        <v>111</v>
      </c>
      <c r="B1478" s="46" t="s">
        <v>320</v>
      </c>
      <c r="C1478" s="47">
        <v>38</v>
      </c>
      <c r="D1478" s="47">
        <v>1</v>
      </c>
      <c r="E1478" s="47">
        <f t="shared" si="92"/>
        <v>39</v>
      </c>
      <c r="F1478" s="13" t="s">
        <v>837</v>
      </c>
    </row>
    <row r="1479" spans="1:6" s="13" customFormat="1" ht="15" customHeight="1" x14ac:dyDescent="0.2">
      <c r="A1479" s="45">
        <v>112</v>
      </c>
      <c r="B1479" s="46" t="s">
        <v>338</v>
      </c>
      <c r="C1479" s="47">
        <v>45</v>
      </c>
      <c r="D1479" s="47">
        <v>2</v>
      </c>
      <c r="E1479" s="47">
        <f t="shared" si="92"/>
        <v>47</v>
      </c>
      <c r="F1479" s="13" t="s">
        <v>838</v>
      </c>
    </row>
    <row r="1480" spans="1:6" s="13" customFormat="1" ht="15" customHeight="1" x14ac:dyDescent="0.2">
      <c r="A1480" s="45">
        <v>113</v>
      </c>
      <c r="B1480" s="46" t="s">
        <v>306</v>
      </c>
      <c r="C1480" s="47">
        <v>33</v>
      </c>
      <c r="D1480" s="47">
        <v>3</v>
      </c>
      <c r="E1480" s="47">
        <f t="shared" si="92"/>
        <v>36</v>
      </c>
      <c r="F1480" s="13" t="s">
        <v>838</v>
      </c>
    </row>
    <row r="1481" spans="1:6" s="13" customFormat="1" ht="15" customHeight="1" x14ac:dyDescent="0.2">
      <c r="A1481" s="45">
        <v>114</v>
      </c>
      <c r="B1481" s="46" t="s">
        <v>168</v>
      </c>
      <c r="C1481" s="47">
        <v>35</v>
      </c>
      <c r="D1481" s="47">
        <v>4</v>
      </c>
      <c r="E1481" s="47">
        <f t="shared" si="92"/>
        <v>39</v>
      </c>
      <c r="F1481" s="13" t="s">
        <v>833</v>
      </c>
    </row>
    <row r="1482" spans="1:6" s="13" customFormat="1" ht="15" customHeight="1" x14ac:dyDescent="0.2">
      <c r="A1482" s="45">
        <v>115</v>
      </c>
      <c r="B1482" s="46" t="s">
        <v>182</v>
      </c>
      <c r="C1482" s="47">
        <v>50</v>
      </c>
      <c r="D1482" s="47">
        <v>0</v>
      </c>
      <c r="E1482" s="47">
        <f t="shared" si="92"/>
        <v>50</v>
      </c>
      <c r="F1482" s="13" t="s">
        <v>855</v>
      </c>
    </row>
    <row r="1483" spans="1:6" s="13" customFormat="1" ht="15" customHeight="1" x14ac:dyDescent="0.2">
      <c r="A1483" s="45">
        <v>116</v>
      </c>
      <c r="B1483" s="46" t="s">
        <v>179</v>
      </c>
      <c r="C1483" s="47">
        <v>46</v>
      </c>
      <c r="D1483" s="47">
        <v>24</v>
      </c>
      <c r="E1483" s="47">
        <f t="shared" si="92"/>
        <v>70</v>
      </c>
      <c r="F1483" s="13" t="s">
        <v>843</v>
      </c>
    </row>
    <row r="1484" spans="1:6" s="13" customFormat="1" ht="15" customHeight="1" x14ac:dyDescent="0.2">
      <c r="A1484" s="45">
        <v>117</v>
      </c>
      <c r="B1484" s="46" t="s">
        <v>183</v>
      </c>
      <c r="C1484" s="47">
        <v>46</v>
      </c>
      <c r="D1484" s="47">
        <v>24</v>
      </c>
      <c r="E1484" s="47">
        <f t="shared" si="92"/>
        <v>70</v>
      </c>
      <c r="F1484" s="13" t="s">
        <v>843</v>
      </c>
    </row>
    <row r="1485" spans="1:6" s="13" customFormat="1" ht="15" customHeight="1" x14ac:dyDescent="0.2">
      <c r="A1485" s="45">
        <v>118</v>
      </c>
      <c r="B1485" s="46" t="s">
        <v>188</v>
      </c>
      <c r="C1485" s="47">
        <v>32</v>
      </c>
      <c r="D1485" s="47">
        <v>6</v>
      </c>
      <c r="E1485" s="47">
        <f t="shared" si="92"/>
        <v>38</v>
      </c>
      <c r="F1485" s="13" t="s">
        <v>835</v>
      </c>
    </row>
    <row r="1486" spans="1:6" s="13" customFormat="1" ht="15" customHeight="1" x14ac:dyDescent="0.2">
      <c r="A1486" s="45">
        <v>119</v>
      </c>
      <c r="B1486" s="46" t="s">
        <v>180</v>
      </c>
      <c r="C1486" s="47">
        <v>43</v>
      </c>
      <c r="D1486" s="47">
        <v>19</v>
      </c>
      <c r="E1486" s="47">
        <f t="shared" si="92"/>
        <v>62</v>
      </c>
      <c r="F1486" s="13" t="s">
        <v>849</v>
      </c>
    </row>
    <row r="1487" spans="1:6" s="13" customFormat="1" ht="15" customHeight="1" x14ac:dyDescent="0.2">
      <c r="A1487" s="45">
        <v>120</v>
      </c>
      <c r="B1487" s="46" t="s">
        <v>169</v>
      </c>
      <c r="C1487" s="47">
        <v>40</v>
      </c>
      <c r="D1487" s="47">
        <v>8</v>
      </c>
      <c r="E1487" s="47">
        <f t="shared" si="92"/>
        <v>48</v>
      </c>
      <c r="F1487" s="13" t="s">
        <v>836</v>
      </c>
    </row>
    <row r="1488" spans="1:6" s="13" customFormat="1" ht="15" customHeight="1" x14ac:dyDescent="0.2">
      <c r="A1488" s="45">
        <v>121</v>
      </c>
      <c r="B1488" s="46" t="s">
        <v>178</v>
      </c>
      <c r="C1488" s="47">
        <v>59</v>
      </c>
      <c r="D1488" s="47">
        <v>1</v>
      </c>
      <c r="E1488" s="47">
        <f t="shared" si="92"/>
        <v>60</v>
      </c>
      <c r="F1488" s="13" t="s">
        <v>837</v>
      </c>
    </row>
    <row r="1489" spans="1:6" s="13" customFormat="1" ht="15" customHeight="1" x14ac:dyDescent="0.2">
      <c r="A1489" s="45">
        <v>122</v>
      </c>
      <c r="B1489" s="46" t="s">
        <v>156</v>
      </c>
      <c r="C1489" s="47">
        <v>60</v>
      </c>
      <c r="D1489" s="47">
        <v>0</v>
      </c>
      <c r="E1489" s="47">
        <f t="shared" si="92"/>
        <v>60</v>
      </c>
      <c r="F1489" s="13" t="s">
        <v>837</v>
      </c>
    </row>
    <row r="1490" spans="1:6" s="13" customFormat="1" ht="15" customHeight="1" x14ac:dyDescent="0.2">
      <c r="A1490" s="45">
        <v>123</v>
      </c>
      <c r="B1490" s="46" t="s">
        <v>157</v>
      </c>
      <c r="C1490" s="47">
        <v>55</v>
      </c>
      <c r="D1490" s="47">
        <v>1</v>
      </c>
      <c r="E1490" s="47">
        <f t="shared" si="92"/>
        <v>56</v>
      </c>
      <c r="F1490" s="13" t="s">
        <v>837</v>
      </c>
    </row>
    <row r="1491" spans="1:6" s="13" customFormat="1" ht="15" customHeight="1" x14ac:dyDescent="0.2">
      <c r="A1491" s="45">
        <v>124</v>
      </c>
      <c r="B1491" s="46" t="s">
        <v>161</v>
      </c>
      <c r="C1491" s="47">
        <v>59</v>
      </c>
      <c r="D1491" s="47">
        <v>6</v>
      </c>
      <c r="E1491" s="47">
        <f t="shared" si="92"/>
        <v>65</v>
      </c>
      <c r="F1491" s="13" t="s">
        <v>838</v>
      </c>
    </row>
    <row r="1492" spans="1:6" s="13" customFormat="1" ht="15" customHeight="1" x14ac:dyDescent="0.2">
      <c r="A1492" s="45">
        <v>125</v>
      </c>
      <c r="B1492" s="46" t="s">
        <v>193</v>
      </c>
      <c r="C1492" s="47">
        <v>19</v>
      </c>
      <c r="D1492" s="47">
        <v>15</v>
      </c>
      <c r="E1492" s="47">
        <f t="shared" si="92"/>
        <v>34</v>
      </c>
      <c r="F1492" s="13" t="s">
        <v>836</v>
      </c>
    </row>
    <row r="1493" spans="1:6" s="13" customFormat="1" ht="15" customHeight="1" x14ac:dyDescent="0.2">
      <c r="A1493" s="45">
        <v>126</v>
      </c>
      <c r="B1493" s="46" t="s">
        <v>228</v>
      </c>
      <c r="C1493" s="47">
        <v>15</v>
      </c>
      <c r="D1493" s="47">
        <v>9</v>
      </c>
      <c r="E1493" s="47">
        <f t="shared" si="92"/>
        <v>24</v>
      </c>
      <c r="F1493" s="13" t="s">
        <v>836</v>
      </c>
    </row>
    <row r="1494" spans="1:6" s="13" customFormat="1" ht="15" customHeight="1" x14ac:dyDescent="0.2">
      <c r="A1494" s="45">
        <v>127</v>
      </c>
      <c r="B1494" s="46" t="s">
        <v>217</v>
      </c>
      <c r="C1494" s="47">
        <v>34</v>
      </c>
      <c r="D1494" s="47">
        <v>30</v>
      </c>
      <c r="E1494" s="47">
        <f t="shared" si="92"/>
        <v>64</v>
      </c>
      <c r="F1494" s="13" t="s">
        <v>836</v>
      </c>
    </row>
    <row r="1495" spans="1:6" s="13" customFormat="1" ht="15" customHeight="1" x14ac:dyDescent="0.2">
      <c r="A1495" s="45">
        <v>128</v>
      </c>
      <c r="B1495" s="46" t="s">
        <v>223</v>
      </c>
      <c r="C1495" s="47">
        <v>41</v>
      </c>
      <c r="D1495" s="47">
        <v>27</v>
      </c>
      <c r="E1495" s="47">
        <f t="shared" si="92"/>
        <v>68</v>
      </c>
      <c r="F1495" s="13" t="s">
        <v>836</v>
      </c>
    </row>
    <row r="1496" spans="1:6" s="13" customFormat="1" ht="15" customHeight="1" x14ac:dyDescent="0.2">
      <c r="A1496" s="45">
        <v>129</v>
      </c>
      <c r="B1496" s="46" t="s">
        <v>215</v>
      </c>
      <c r="C1496" s="47">
        <v>11</v>
      </c>
      <c r="D1496" s="47">
        <v>4</v>
      </c>
      <c r="E1496" s="47">
        <f t="shared" si="92"/>
        <v>15</v>
      </c>
      <c r="F1496" s="13" t="s">
        <v>838</v>
      </c>
    </row>
    <row r="1497" spans="1:6" s="13" customFormat="1" ht="15" customHeight="1" x14ac:dyDescent="0.2">
      <c r="A1497" s="45">
        <v>130</v>
      </c>
      <c r="B1497" s="46" t="s">
        <v>226</v>
      </c>
      <c r="C1497" s="47">
        <v>34</v>
      </c>
      <c r="D1497" s="47">
        <v>21</v>
      </c>
      <c r="E1497" s="47">
        <f t="shared" si="92"/>
        <v>55</v>
      </c>
      <c r="F1497" s="13" t="s">
        <v>838</v>
      </c>
    </row>
    <row r="1498" spans="1:6" s="13" customFormat="1" ht="15.95" customHeight="1" x14ac:dyDescent="0.2">
      <c r="A1498" s="58" t="s">
        <v>59</v>
      </c>
      <c r="B1498" s="49"/>
      <c r="C1498" s="50">
        <f>SUM(C1368:C1497)</f>
        <v>3217</v>
      </c>
      <c r="D1498" s="50">
        <f>SUM(D1368:D1497)</f>
        <v>528</v>
      </c>
      <c r="E1498" s="50">
        <f>SUM(E1368:E1497)</f>
        <v>3745</v>
      </c>
      <c r="F1498" s="13">
        <f>3781-3745</f>
        <v>36</v>
      </c>
    </row>
    <row r="1499" spans="1:6" s="13" customFormat="1" ht="9.9499999999999993" customHeight="1" x14ac:dyDescent="0.2">
      <c r="A1499" s="51"/>
      <c r="B1499" s="52"/>
      <c r="C1499" s="53"/>
      <c r="D1499" s="53"/>
      <c r="E1499" s="53"/>
    </row>
    <row r="1500" spans="1:6" s="13" customFormat="1" ht="15.95" customHeight="1" x14ac:dyDescent="0.2">
      <c r="A1500" s="63" t="s">
        <v>875</v>
      </c>
      <c r="B1500" s="64"/>
      <c r="C1500" s="64"/>
      <c r="D1500" s="64"/>
      <c r="E1500" s="65"/>
      <c r="F1500" s="13">
        <f>45+34+28+59+187+341+367+223+139+94+294+458+598+618+260</f>
        <v>3745</v>
      </c>
    </row>
    <row r="1501" spans="1:6" s="13" customFormat="1" ht="15" customHeight="1" x14ac:dyDescent="0.2">
      <c r="A1501" s="45">
        <v>1</v>
      </c>
      <c r="B1501" s="46" t="s">
        <v>611</v>
      </c>
      <c r="C1501" s="47">
        <v>1</v>
      </c>
      <c r="D1501" s="47">
        <v>2</v>
      </c>
      <c r="E1501" s="47">
        <f>SUM(C1501:D1501)</f>
        <v>3</v>
      </c>
      <c r="F1501" s="13" t="s">
        <v>839</v>
      </c>
    </row>
    <row r="1502" spans="1:6" s="13" customFormat="1" ht="15" customHeight="1" x14ac:dyDescent="0.2">
      <c r="A1502" s="45">
        <v>2</v>
      </c>
      <c r="B1502" s="46" t="s">
        <v>588</v>
      </c>
      <c r="C1502" s="47">
        <v>6</v>
      </c>
      <c r="D1502" s="47">
        <v>1</v>
      </c>
      <c r="E1502" s="47">
        <f>SUM(C1502:D1502)</f>
        <v>7</v>
      </c>
      <c r="F1502" s="13" t="s">
        <v>840</v>
      </c>
    </row>
    <row r="1503" spans="1:6" s="13" customFormat="1" ht="15" customHeight="1" x14ac:dyDescent="0.2">
      <c r="A1503" s="45">
        <v>3</v>
      </c>
      <c r="B1503" s="46" t="s">
        <v>523</v>
      </c>
      <c r="C1503" s="47">
        <v>1</v>
      </c>
      <c r="D1503" s="47">
        <v>5</v>
      </c>
      <c r="E1503" s="47">
        <f t="shared" ref="E1503:E1589" si="93">SUM(C1503:D1503)</f>
        <v>6</v>
      </c>
      <c r="F1503" s="13" t="s">
        <v>839</v>
      </c>
    </row>
    <row r="1504" spans="1:6" s="13" customFormat="1" ht="15" customHeight="1" x14ac:dyDescent="0.2">
      <c r="A1504" s="45">
        <v>4</v>
      </c>
      <c r="B1504" s="46" t="s">
        <v>510</v>
      </c>
      <c r="C1504" s="47">
        <v>0</v>
      </c>
      <c r="D1504" s="47">
        <v>2</v>
      </c>
      <c r="E1504" s="47">
        <f t="shared" si="93"/>
        <v>2</v>
      </c>
      <c r="F1504" s="13" t="s">
        <v>839</v>
      </c>
    </row>
    <row r="1505" spans="1:6" s="13" customFormat="1" ht="15" customHeight="1" x14ac:dyDescent="0.2">
      <c r="A1505" s="45">
        <v>5</v>
      </c>
      <c r="B1505" s="46" t="s">
        <v>489</v>
      </c>
      <c r="C1505" s="47">
        <v>5</v>
      </c>
      <c r="D1505" s="47">
        <v>2</v>
      </c>
      <c r="E1505" s="47">
        <f t="shared" si="93"/>
        <v>7</v>
      </c>
      <c r="F1505" s="13" t="s">
        <v>840</v>
      </c>
    </row>
    <row r="1506" spans="1:6" s="13" customFormat="1" ht="15" customHeight="1" x14ac:dyDescent="0.2">
      <c r="A1506" s="45">
        <v>6</v>
      </c>
      <c r="B1506" s="46" t="s">
        <v>524</v>
      </c>
      <c r="C1506" s="47">
        <v>1</v>
      </c>
      <c r="D1506" s="47">
        <v>0</v>
      </c>
      <c r="E1506" s="47">
        <f t="shared" si="93"/>
        <v>1</v>
      </c>
      <c r="F1506" s="13" t="s">
        <v>844</v>
      </c>
    </row>
    <row r="1507" spans="1:6" s="13" customFormat="1" ht="15" customHeight="1" x14ac:dyDescent="0.2">
      <c r="A1507" s="45">
        <v>7</v>
      </c>
      <c r="B1507" s="46" t="s">
        <v>420</v>
      </c>
      <c r="C1507" s="47">
        <v>17</v>
      </c>
      <c r="D1507" s="47">
        <v>5</v>
      </c>
      <c r="E1507" s="47">
        <f t="shared" ref="E1507:E1538" si="94">SUM(C1507:D1507)</f>
        <v>22</v>
      </c>
      <c r="F1507" s="13" t="s">
        <v>847</v>
      </c>
    </row>
    <row r="1508" spans="1:6" s="13" customFormat="1" ht="15" customHeight="1" x14ac:dyDescent="0.2">
      <c r="A1508" s="45">
        <v>8</v>
      </c>
      <c r="B1508" s="46" t="s">
        <v>413</v>
      </c>
      <c r="C1508" s="47">
        <v>13</v>
      </c>
      <c r="D1508" s="47">
        <v>45</v>
      </c>
      <c r="E1508" s="47">
        <f t="shared" si="94"/>
        <v>58</v>
      </c>
      <c r="F1508" s="13" t="s">
        <v>839</v>
      </c>
    </row>
    <row r="1509" spans="1:6" s="13" customFormat="1" ht="15" customHeight="1" x14ac:dyDescent="0.2">
      <c r="A1509" s="45">
        <v>9</v>
      </c>
      <c r="B1509" s="46" t="s">
        <v>405</v>
      </c>
      <c r="C1509" s="47">
        <v>19</v>
      </c>
      <c r="D1509" s="47">
        <v>25</v>
      </c>
      <c r="E1509" s="47">
        <f t="shared" si="94"/>
        <v>44</v>
      </c>
      <c r="F1509" s="13" t="s">
        <v>840</v>
      </c>
    </row>
    <row r="1510" spans="1:6" s="13" customFormat="1" ht="15" customHeight="1" x14ac:dyDescent="0.2">
      <c r="A1510" s="45">
        <v>10</v>
      </c>
      <c r="B1510" s="46" t="s">
        <v>276</v>
      </c>
      <c r="C1510" s="47">
        <v>22</v>
      </c>
      <c r="D1510" s="47">
        <v>3</v>
      </c>
      <c r="E1510" s="47">
        <f t="shared" si="94"/>
        <v>25</v>
      </c>
      <c r="F1510" s="13" t="s">
        <v>847</v>
      </c>
    </row>
    <row r="1511" spans="1:6" s="13" customFormat="1" ht="15" customHeight="1" x14ac:dyDescent="0.2">
      <c r="A1511" s="45">
        <v>11</v>
      </c>
      <c r="B1511" s="46" t="s">
        <v>285</v>
      </c>
      <c r="C1511" s="47">
        <v>10</v>
      </c>
      <c r="D1511" s="47">
        <v>7</v>
      </c>
      <c r="E1511" s="47">
        <f t="shared" si="94"/>
        <v>17</v>
      </c>
      <c r="F1511" s="13" t="s">
        <v>850</v>
      </c>
    </row>
    <row r="1512" spans="1:6" s="13" customFormat="1" ht="15" customHeight="1" x14ac:dyDescent="0.2">
      <c r="A1512" s="45">
        <v>12</v>
      </c>
      <c r="B1512" s="46" t="s">
        <v>269</v>
      </c>
      <c r="C1512" s="47">
        <v>13</v>
      </c>
      <c r="D1512" s="47">
        <v>50</v>
      </c>
      <c r="E1512" s="47">
        <f t="shared" si="94"/>
        <v>63</v>
      </c>
      <c r="F1512" s="13" t="s">
        <v>839</v>
      </c>
    </row>
    <row r="1513" spans="1:6" s="13" customFormat="1" ht="15" customHeight="1" x14ac:dyDescent="0.2">
      <c r="A1513" s="45">
        <v>13</v>
      </c>
      <c r="B1513" s="46" t="s">
        <v>275</v>
      </c>
      <c r="C1513" s="47">
        <v>31</v>
      </c>
      <c r="D1513" s="47">
        <v>29</v>
      </c>
      <c r="E1513" s="47">
        <f t="shared" si="94"/>
        <v>60</v>
      </c>
      <c r="F1513" s="13" t="s">
        <v>840</v>
      </c>
    </row>
    <row r="1514" spans="1:6" s="13" customFormat="1" ht="15" customHeight="1" x14ac:dyDescent="0.2">
      <c r="A1514" s="45">
        <v>14</v>
      </c>
      <c r="B1514" s="46" t="s">
        <v>259</v>
      </c>
      <c r="C1514" s="47">
        <v>15</v>
      </c>
      <c r="D1514" s="47">
        <v>13</v>
      </c>
      <c r="E1514" s="47">
        <f t="shared" si="94"/>
        <v>28</v>
      </c>
      <c r="F1514" s="13" t="s">
        <v>851</v>
      </c>
    </row>
    <row r="1515" spans="1:6" s="13" customFormat="1" ht="15" customHeight="1" x14ac:dyDescent="0.2">
      <c r="A1515" s="45">
        <v>15</v>
      </c>
      <c r="B1515" s="46" t="s">
        <v>291</v>
      </c>
      <c r="C1515" s="47">
        <v>16</v>
      </c>
      <c r="D1515" s="47">
        <v>6</v>
      </c>
      <c r="E1515" s="47">
        <f t="shared" si="94"/>
        <v>22</v>
      </c>
      <c r="F1515" s="13" t="s">
        <v>852</v>
      </c>
    </row>
    <row r="1516" spans="1:6" s="13" customFormat="1" ht="15" customHeight="1" x14ac:dyDescent="0.2">
      <c r="A1516" s="45">
        <v>16</v>
      </c>
      <c r="B1516" s="46" t="s">
        <v>255</v>
      </c>
      <c r="C1516" s="47">
        <v>16</v>
      </c>
      <c r="D1516" s="47">
        <v>2</v>
      </c>
      <c r="E1516" s="47">
        <f t="shared" si="94"/>
        <v>18</v>
      </c>
      <c r="F1516" s="13" t="s">
        <v>844</v>
      </c>
    </row>
    <row r="1517" spans="1:6" s="13" customFormat="1" ht="15" customHeight="1" x14ac:dyDescent="0.2">
      <c r="A1517" s="45">
        <v>17</v>
      </c>
      <c r="B1517" s="46" t="s">
        <v>256</v>
      </c>
      <c r="C1517" s="47">
        <v>6</v>
      </c>
      <c r="D1517" s="47">
        <v>3</v>
      </c>
      <c r="E1517" s="47">
        <f t="shared" si="94"/>
        <v>9</v>
      </c>
      <c r="F1517" s="13" t="s">
        <v>853</v>
      </c>
    </row>
    <row r="1518" spans="1:6" s="13" customFormat="1" ht="15" customHeight="1" x14ac:dyDescent="0.2">
      <c r="A1518" s="45">
        <v>18</v>
      </c>
      <c r="B1518" s="46" t="s">
        <v>106</v>
      </c>
      <c r="C1518" s="47">
        <v>22</v>
      </c>
      <c r="D1518" s="47">
        <v>10</v>
      </c>
      <c r="E1518" s="47">
        <f t="shared" si="94"/>
        <v>32</v>
      </c>
      <c r="F1518" s="13" t="s">
        <v>847</v>
      </c>
    </row>
    <row r="1519" spans="1:6" s="13" customFormat="1" ht="15" customHeight="1" x14ac:dyDescent="0.2">
      <c r="A1519" s="45">
        <v>19</v>
      </c>
      <c r="B1519" s="46" t="s">
        <v>116</v>
      </c>
      <c r="C1519" s="47">
        <v>9</v>
      </c>
      <c r="D1519" s="47">
        <v>10</v>
      </c>
      <c r="E1519" s="47">
        <f t="shared" si="94"/>
        <v>19</v>
      </c>
      <c r="F1519" s="13" t="s">
        <v>850</v>
      </c>
    </row>
    <row r="1520" spans="1:6" s="13" customFormat="1" ht="15" customHeight="1" x14ac:dyDescent="0.2">
      <c r="A1520" s="45">
        <v>20</v>
      </c>
      <c r="B1520" s="46" t="s">
        <v>133</v>
      </c>
      <c r="C1520" s="47">
        <v>11</v>
      </c>
      <c r="D1520" s="47">
        <v>45</v>
      </c>
      <c r="E1520" s="47">
        <f t="shared" si="94"/>
        <v>56</v>
      </c>
      <c r="F1520" s="13" t="s">
        <v>839</v>
      </c>
    </row>
    <row r="1521" spans="1:7" s="13" customFormat="1" ht="15" customHeight="1" x14ac:dyDescent="0.2">
      <c r="A1521" s="45">
        <v>21</v>
      </c>
      <c r="B1521" s="46" t="s">
        <v>129</v>
      </c>
      <c r="C1521" s="47">
        <v>29</v>
      </c>
      <c r="D1521" s="47">
        <v>22</v>
      </c>
      <c r="E1521" s="47">
        <f t="shared" si="94"/>
        <v>51</v>
      </c>
      <c r="F1521" s="13" t="s">
        <v>840</v>
      </c>
    </row>
    <row r="1522" spans="1:7" s="13" customFormat="1" ht="15" customHeight="1" x14ac:dyDescent="0.2">
      <c r="A1522" s="45">
        <v>22</v>
      </c>
      <c r="B1522" s="46" t="s">
        <v>143</v>
      </c>
      <c r="C1522" s="47">
        <v>38</v>
      </c>
      <c r="D1522" s="47">
        <v>26</v>
      </c>
      <c r="E1522" s="47">
        <f t="shared" si="94"/>
        <v>64</v>
      </c>
      <c r="F1522" s="13" t="s">
        <v>840</v>
      </c>
    </row>
    <row r="1523" spans="1:7" s="13" customFormat="1" ht="15" customHeight="1" x14ac:dyDescent="0.2">
      <c r="A1523" s="45">
        <v>23</v>
      </c>
      <c r="B1523" s="46" t="s">
        <v>120</v>
      </c>
      <c r="C1523" s="47">
        <v>14</v>
      </c>
      <c r="D1523" s="47">
        <v>13</v>
      </c>
      <c r="E1523" s="47">
        <f t="shared" si="94"/>
        <v>27</v>
      </c>
      <c r="F1523" s="13" t="s">
        <v>851</v>
      </c>
      <c r="G1523" s="13" t="s">
        <v>856</v>
      </c>
    </row>
    <row r="1524" spans="1:7" s="13" customFormat="1" ht="15" customHeight="1" x14ac:dyDescent="0.2">
      <c r="A1524" s="45">
        <v>24</v>
      </c>
      <c r="B1524" s="46" t="s">
        <v>135</v>
      </c>
      <c r="C1524" s="47">
        <v>10</v>
      </c>
      <c r="D1524" s="47">
        <v>6</v>
      </c>
      <c r="E1524" s="47">
        <f t="shared" si="94"/>
        <v>16</v>
      </c>
      <c r="F1524" s="13" t="s">
        <v>857</v>
      </c>
    </row>
    <row r="1525" spans="1:7" s="13" customFormat="1" ht="15" customHeight="1" x14ac:dyDescent="0.2">
      <c r="A1525" s="45">
        <v>25</v>
      </c>
      <c r="B1525" s="46" t="s">
        <v>102</v>
      </c>
      <c r="C1525" s="47">
        <v>15</v>
      </c>
      <c r="D1525" s="47">
        <v>2</v>
      </c>
      <c r="E1525" s="47">
        <f t="shared" si="94"/>
        <v>17</v>
      </c>
      <c r="F1525" s="13" t="s">
        <v>844</v>
      </c>
    </row>
    <row r="1526" spans="1:7" s="13" customFormat="1" ht="15" customHeight="1" x14ac:dyDescent="0.2">
      <c r="A1526" s="45">
        <v>26</v>
      </c>
      <c r="B1526" s="46" t="s">
        <v>123</v>
      </c>
      <c r="C1526" s="47">
        <v>4</v>
      </c>
      <c r="D1526" s="47">
        <v>6</v>
      </c>
      <c r="E1526" s="47">
        <f t="shared" si="94"/>
        <v>10</v>
      </c>
      <c r="F1526" s="13" t="s">
        <v>853</v>
      </c>
    </row>
    <row r="1527" spans="1:7" s="13" customFormat="1" ht="15.6" customHeight="1" x14ac:dyDescent="0.2">
      <c r="A1527" s="45">
        <v>27</v>
      </c>
      <c r="B1527" s="46" t="s">
        <v>468</v>
      </c>
      <c r="C1527" s="47">
        <v>0</v>
      </c>
      <c r="D1527" s="47">
        <v>1</v>
      </c>
      <c r="E1527" s="47">
        <f t="shared" si="94"/>
        <v>1</v>
      </c>
      <c r="F1527" s="13" t="s">
        <v>839</v>
      </c>
    </row>
    <row r="1528" spans="1:7" s="13" customFormat="1" ht="15.6" customHeight="1" x14ac:dyDescent="0.2">
      <c r="A1528" s="45">
        <v>28</v>
      </c>
      <c r="B1528" s="46" t="s">
        <v>363</v>
      </c>
      <c r="C1528" s="47">
        <v>0</v>
      </c>
      <c r="D1528" s="47">
        <v>4</v>
      </c>
      <c r="E1528" s="47">
        <f t="shared" si="94"/>
        <v>4</v>
      </c>
      <c r="F1528" s="13" t="s">
        <v>839</v>
      </c>
    </row>
    <row r="1529" spans="1:7" s="13" customFormat="1" ht="15.6" customHeight="1" x14ac:dyDescent="0.2">
      <c r="A1529" s="45">
        <v>29</v>
      </c>
      <c r="B1529" s="46" t="s">
        <v>371</v>
      </c>
      <c r="C1529" s="47">
        <v>1</v>
      </c>
      <c r="D1529" s="47">
        <v>2</v>
      </c>
      <c r="E1529" s="47">
        <f t="shared" si="94"/>
        <v>3</v>
      </c>
      <c r="F1529" s="13" t="s">
        <v>840</v>
      </c>
    </row>
    <row r="1530" spans="1:7" s="13" customFormat="1" ht="15.6" customHeight="1" x14ac:dyDescent="0.2">
      <c r="A1530" s="45">
        <v>30</v>
      </c>
      <c r="B1530" s="46" t="s">
        <v>365</v>
      </c>
      <c r="C1530" s="47">
        <v>0</v>
      </c>
      <c r="D1530" s="47">
        <v>1</v>
      </c>
      <c r="E1530" s="47">
        <f t="shared" si="94"/>
        <v>1</v>
      </c>
      <c r="F1530" s="13" t="s">
        <v>839</v>
      </c>
    </row>
    <row r="1531" spans="1:7" s="13" customFormat="1" ht="15.6" customHeight="1" x14ac:dyDescent="0.2">
      <c r="A1531" s="45">
        <v>31</v>
      </c>
      <c r="B1531" s="46" t="s">
        <v>364</v>
      </c>
      <c r="C1531" s="47">
        <v>1</v>
      </c>
      <c r="D1531" s="47">
        <v>5</v>
      </c>
      <c r="E1531" s="47">
        <f t="shared" si="94"/>
        <v>6</v>
      </c>
      <c r="F1531" s="13" t="s">
        <v>840</v>
      </c>
    </row>
    <row r="1532" spans="1:7" s="13" customFormat="1" ht="15.6" customHeight="1" x14ac:dyDescent="0.2">
      <c r="A1532" s="45">
        <v>32</v>
      </c>
      <c r="B1532" s="46" t="s">
        <v>206</v>
      </c>
      <c r="C1532" s="47">
        <v>5</v>
      </c>
      <c r="D1532" s="47">
        <v>20</v>
      </c>
      <c r="E1532" s="47">
        <f t="shared" si="94"/>
        <v>25</v>
      </c>
      <c r="F1532" s="13" t="s">
        <v>839</v>
      </c>
    </row>
    <row r="1533" spans="1:7" s="13" customFormat="1" ht="15.6" customHeight="1" x14ac:dyDescent="0.2">
      <c r="A1533" s="45">
        <v>33</v>
      </c>
      <c r="B1533" s="46" t="s">
        <v>208</v>
      </c>
      <c r="C1533" s="47">
        <v>19</v>
      </c>
      <c r="D1533" s="47">
        <v>12</v>
      </c>
      <c r="E1533" s="47">
        <f t="shared" si="94"/>
        <v>31</v>
      </c>
      <c r="F1533" s="13" t="s">
        <v>840</v>
      </c>
    </row>
    <row r="1534" spans="1:7" s="14" customFormat="1" ht="15.95" customHeight="1" x14ac:dyDescent="0.2">
      <c r="A1534" s="45">
        <v>34</v>
      </c>
      <c r="B1534" s="46" t="s">
        <v>84</v>
      </c>
      <c r="C1534" s="47">
        <v>2</v>
      </c>
      <c r="D1534" s="47">
        <v>7</v>
      </c>
      <c r="E1534" s="47">
        <f t="shared" si="94"/>
        <v>9</v>
      </c>
      <c r="F1534" s="13" t="s">
        <v>839</v>
      </c>
    </row>
    <row r="1535" spans="1:7" s="14" customFormat="1" ht="15.95" customHeight="1" x14ac:dyDescent="0.2">
      <c r="A1535" s="45">
        <v>35</v>
      </c>
      <c r="B1535" s="46" t="s">
        <v>71</v>
      </c>
      <c r="C1535" s="47">
        <v>0</v>
      </c>
      <c r="D1535" s="47">
        <v>2</v>
      </c>
      <c r="E1535" s="47">
        <f t="shared" si="94"/>
        <v>2</v>
      </c>
      <c r="F1535" s="13" t="s">
        <v>840</v>
      </c>
    </row>
    <row r="1536" spans="1:7" s="13" customFormat="1" ht="17.100000000000001" customHeight="1" x14ac:dyDescent="0.2">
      <c r="A1536" s="45">
        <v>36</v>
      </c>
      <c r="B1536" s="46" t="s">
        <v>739</v>
      </c>
      <c r="C1536" s="47">
        <v>0</v>
      </c>
      <c r="D1536" s="47">
        <v>1</v>
      </c>
      <c r="E1536" s="47">
        <f t="shared" si="94"/>
        <v>1</v>
      </c>
      <c r="F1536" s="13" t="s">
        <v>840</v>
      </c>
    </row>
    <row r="1537" spans="1:6" s="13" customFormat="1" ht="17.100000000000001" customHeight="1" x14ac:dyDescent="0.2">
      <c r="A1537" s="45">
        <v>37</v>
      </c>
      <c r="B1537" s="46" t="s">
        <v>683</v>
      </c>
      <c r="C1537" s="47">
        <v>1</v>
      </c>
      <c r="D1537" s="47">
        <v>1</v>
      </c>
      <c r="E1537" s="47">
        <f t="shared" si="94"/>
        <v>2</v>
      </c>
      <c r="F1537" s="13" t="s">
        <v>840</v>
      </c>
    </row>
    <row r="1538" spans="1:6" s="13" customFormat="1" ht="15" customHeight="1" x14ac:dyDescent="0.2">
      <c r="A1538" s="45">
        <v>38</v>
      </c>
      <c r="B1538" s="46" t="s">
        <v>746</v>
      </c>
      <c r="C1538" s="47">
        <v>3</v>
      </c>
      <c r="D1538" s="47">
        <v>9</v>
      </c>
      <c r="E1538" s="47">
        <f t="shared" si="94"/>
        <v>12</v>
      </c>
      <c r="F1538" s="13" t="s">
        <v>861</v>
      </c>
    </row>
    <row r="1539" spans="1:6" s="13" customFormat="1" ht="14.45" customHeight="1" x14ac:dyDescent="0.2">
      <c r="A1539" s="45">
        <v>39</v>
      </c>
      <c r="B1539" s="46" t="s">
        <v>693</v>
      </c>
      <c r="C1539" s="47">
        <v>0</v>
      </c>
      <c r="D1539" s="47">
        <v>4</v>
      </c>
      <c r="E1539" s="47">
        <f t="shared" ref="E1539:E1570" si="95">SUM(C1539:D1539)</f>
        <v>4</v>
      </c>
      <c r="F1539" s="13" t="s">
        <v>861</v>
      </c>
    </row>
    <row r="1540" spans="1:6" s="13" customFormat="1" ht="14.45" customHeight="1" x14ac:dyDescent="0.2">
      <c r="A1540" s="45">
        <v>40</v>
      </c>
      <c r="B1540" s="46" t="s">
        <v>689</v>
      </c>
      <c r="C1540" s="47">
        <v>5</v>
      </c>
      <c r="D1540" s="47">
        <v>9</v>
      </c>
      <c r="E1540" s="47">
        <f t="shared" si="95"/>
        <v>14</v>
      </c>
      <c r="F1540" s="13" t="s">
        <v>861</v>
      </c>
    </row>
    <row r="1541" spans="1:6" s="13" customFormat="1" ht="15" customHeight="1" x14ac:dyDescent="0.2">
      <c r="A1541" s="45">
        <v>41</v>
      </c>
      <c r="B1541" s="46" t="s">
        <v>633</v>
      </c>
      <c r="C1541" s="47">
        <v>3</v>
      </c>
      <c r="D1541" s="47">
        <v>14</v>
      </c>
      <c r="E1541" s="47">
        <f t="shared" si="95"/>
        <v>17</v>
      </c>
      <c r="F1541" s="13" t="s">
        <v>839</v>
      </c>
    </row>
    <row r="1542" spans="1:6" s="13" customFormat="1" ht="15" customHeight="1" x14ac:dyDescent="0.2">
      <c r="A1542" s="45">
        <v>42</v>
      </c>
      <c r="B1542" s="46" t="s">
        <v>632</v>
      </c>
      <c r="C1542" s="47">
        <v>19</v>
      </c>
      <c r="D1542" s="47">
        <v>7</v>
      </c>
      <c r="E1542" s="47">
        <f t="shared" si="95"/>
        <v>26</v>
      </c>
      <c r="F1542" s="13" t="s">
        <v>840</v>
      </c>
    </row>
    <row r="1543" spans="1:6" s="13" customFormat="1" ht="15" customHeight="1" x14ac:dyDescent="0.2">
      <c r="A1543" s="45">
        <v>43</v>
      </c>
      <c r="B1543" s="46" t="s">
        <v>532</v>
      </c>
      <c r="C1543" s="47">
        <v>6</v>
      </c>
      <c r="D1543" s="47">
        <v>9</v>
      </c>
      <c r="E1543" s="47">
        <f t="shared" si="95"/>
        <v>15</v>
      </c>
      <c r="F1543" s="13" t="s">
        <v>850</v>
      </c>
    </row>
    <row r="1544" spans="1:6" s="13" customFormat="1" ht="15" customHeight="1" x14ac:dyDescent="0.2">
      <c r="A1544" s="45">
        <v>44</v>
      </c>
      <c r="B1544" s="46" t="s">
        <v>535</v>
      </c>
      <c r="C1544" s="47">
        <v>5</v>
      </c>
      <c r="D1544" s="47">
        <v>38</v>
      </c>
      <c r="E1544" s="47">
        <f t="shared" si="95"/>
        <v>43</v>
      </c>
      <c r="F1544" s="13" t="s">
        <v>839</v>
      </c>
    </row>
    <row r="1545" spans="1:6" s="13" customFormat="1" ht="15" customHeight="1" x14ac:dyDescent="0.2">
      <c r="A1545" s="45">
        <v>45</v>
      </c>
      <c r="B1545" s="46" t="s">
        <v>538</v>
      </c>
      <c r="C1545" s="47">
        <v>8</v>
      </c>
      <c r="D1545" s="47">
        <v>21</v>
      </c>
      <c r="E1545" s="47">
        <f t="shared" si="95"/>
        <v>29</v>
      </c>
      <c r="F1545" s="13" t="s">
        <v>840</v>
      </c>
    </row>
    <row r="1546" spans="1:6" s="13" customFormat="1" ht="15" customHeight="1" x14ac:dyDescent="0.2">
      <c r="A1546" s="45">
        <v>46</v>
      </c>
      <c r="B1546" s="46" t="s">
        <v>557</v>
      </c>
      <c r="C1546" s="47">
        <v>8</v>
      </c>
      <c r="D1546" s="47">
        <v>22</v>
      </c>
      <c r="E1546" s="47">
        <f t="shared" si="95"/>
        <v>30</v>
      </c>
      <c r="F1546" s="13" t="s">
        <v>840</v>
      </c>
    </row>
    <row r="1547" spans="1:6" s="13" customFormat="1" ht="15" customHeight="1" x14ac:dyDescent="0.2">
      <c r="A1547" s="45">
        <v>47</v>
      </c>
      <c r="B1547" s="46" t="s">
        <v>457</v>
      </c>
      <c r="C1547" s="47">
        <v>15</v>
      </c>
      <c r="D1547" s="47">
        <v>8</v>
      </c>
      <c r="E1547" s="47">
        <f t="shared" si="95"/>
        <v>23</v>
      </c>
      <c r="F1547" s="13" t="s">
        <v>847</v>
      </c>
    </row>
    <row r="1548" spans="1:6" s="13" customFormat="1" ht="15" customHeight="1" x14ac:dyDescent="0.2">
      <c r="A1548" s="45">
        <v>48</v>
      </c>
      <c r="B1548" s="46" t="s">
        <v>446</v>
      </c>
      <c r="C1548" s="47">
        <v>12</v>
      </c>
      <c r="D1548" s="47">
        <v>17</v>
      </c>
      <c r="E1548" s="47">
        <f t="shared" si="95"/>
        <v>29</v>
      </c>
      <c r="F1548" s="13" t="s">
        <v>850</v>
      </c>
    </row>
    <row r="1549" spans="1:6" s="13" customFormat="1" ht="15" customHeight="1" x14ac:dyDescent="0.2">
      <c r="A1549" s="45">
        <v>49</v>
      </c>
      <c r="B1549" s="46" t="s">
        <v>424</v>
      </c>
      <c r="C1549" s="47">
        <v>4</v>
      </c>
      <c r="D1549" s="47">
        <v>41</v>
      </c>
      <c r="E1549" s="47">
        <f t="shared" si="95"/>
        <v>45</v>
      </c>
      <c r="F1549" s="13" t="s">
        <v>839</v>
      </c>
    </row>
    <row r="1550" spans="1:6" s="13" customFormat="1" ht="15" customHeight="1" x14ac:dyDescent="0.2">
      <c r="A1550" s="45">
        <v>50</v>
      </c>
      <c r="B1550" s="46" t="s">
        <v>423</v>
      </c>
      <c r="C1550" s="47">
        <v>12</v>
      </c>
      <c r="D1550" s="47">
        <v>30</v>
      </c>
      <c r="E1550" s="47">
        <f t="shared" si="95"/>
        <v>42</v>
      </c>
      <c r="F1550" s="13" t="s">
        <v>839</v>
      </c>
    </row>
    <row r="1551" spans="1:6" s="13" customFormat="1" ht="15" customHeight="1" x14ac:dyDescent="0.2">
      <c r="A1551" s="45">
        <v>51</v>
      </c>
      <c r="B1551" s="46" t="s">
        <v>426</v>
      </c>
      <c r="C1551" s="47">
        <v>21</v>
      </c>
      <c r="D1551" s="47">
        <v>31</v>
      </c>
      <c r="E1551" s="47">
        <f t="shared" si="95"/>
        <v>52</v>
      </c>
      <c r="F1551" s="13" t="s">
        <v>840</v>
      </c>
    </row>
    <row r="1552" spans="1:6" s="13" customFormat="1" ht="15" customHeight="1" x14ac:dyDescent="0.2">
      <c r="A1552" s="45">
        <v>52</v>
      </c>
      <c r="B1552" s="46" t="s">
        <v>452</v>
      </c>
      <c r="C1552" s="47">
        <v>8</v>
      </c>
      <c r="D1552" s="47">
        <v>8</v>
      </c>
      <c r="E1552" s="47">
        <f t="shared" si="95"/>
        <v>16</v>
      </c>
      <c r="F1552" s="13" t="s">
        <v>844</v>
      </c>
    </row>
    <row r="1553" spans="1:6" s="13" customFormat="1" ht="15" customHeight="1" x14ac:dyDescent="0.2">
      <c r="A1553" s="45">
        <v>53</v>
      </c>
      <c r="B1553" s="46" t="s">
        <v>324</v>
      </c>
      <c r="C1553" s="47">
        <v>21</v>
      </c>
      <c r="D1553" s="47">
        <v>22</v>
      </c>
      <c r="E1553" s="47">
        <f t="shared" si="95"/>
        <v>43</v>
      </c>
      <c r="F1553" s="13" t="s">
        <v>847</v>
      </c>
    </row>
    <row r="1554" spans="1:6" s="13" customFormat="1" ht="15" customHeight="1" x14ac:dyDescent="0.2">
      <c r="A1554" s="45">
        <v>54</v>
      </c>
      <c r="B1554" s="46" t="s">
        <v>335</v>
      </c>
      <c r="C1554" s="47">
        <v>25</v>
      </c>
      <c r="D1554" s="47">
        <v>36</v>
      </c>
      <c r="E1554" s="47">
        <f t="shared" si="95"/>
        <v>61</v>
      </c>
      <c r="F1554" s="13" t="s">
        <v>850</v>
      </c>
    </row>
    <row r="1555" spans="1:6" s="13" customFormat="1" ht="15" customHeight="1" x14ac:dyDescent="0.2">
      <c r="A1555" s="45">
        <v>55</v>
      </c>
      <c r="B1555" s="46" t="s">
        <v>307</v>
      </c>
      <c r="C1555" s="47">
        <v>4</v>
      </c>
      <c r="D1555" s="47">
        <v>31</v>
      </c>
      <c r="E1555" s="47">
        <f t="shared" si="95"/>
        <v>35</v>
      </c>
      <c r="F1555" s="13" t="s">
        <v>839</v>
      </c>
    </row>
    <row r="1556" spans="1:6" s="13" customFormat="1" ht="15" customHeight="1" x14ac:dyDescent="0.2">
      <c r="A1556" s="45">
        <v>56</v>
      </c>
      <c r="B1556" s="46" t="s">
        <v>339</v>
      </c>
      <c r="C1556" s="47">
        <v>9</v>
      </c>
      <c r="D1556" s="47">
        <v>28</v>
      </c>
      <c r="E1556" s="47">
        <f t="shared" si="95"/>
        <v>37</v>
      </c>
      <c r="F1556" s="13" t="s">
        <v>839</v>
      </c>
    </row>
    <row r="1557" spans="1:6" s="13" customFormat="1" ht="15" customHeight="1" x14ac:dyDescent="0.2">
      <c r="A1557" s="45">
        <v>57</v>
      </c>
      <c r="B1557" s="46" t="s">
        <v>342</v>
      </c>
      <c r="C1557" s="47">
        <v>15</v>
      </c>
      <c r="D1557" s="47">
        <v>24</v>
      </c>
      <c r="E1557" s="47">
        <f t="shared" si="95"/>
        <v>39</v>
      </c>
      <c r="F1557" s="13" t="s">
        <v>840</v>
      </c>
    </row>
    <row r="1558" spans="1:6" s="13" customFormat="1" ht="15" customHeight="1" x14ac:dyDescent="0.2">
      <c r="A1558" s="45">
        <v>58</v>
      </c>
      <c r="B1558" s="46" t="s">
        <v>315</v>
      </c>
      <c r="C1558" s="47">
        <v>16</v>
      </c>
      <c r="D1558" s="47">
        <v>25</v>
      </c>
      <c r="E1558" s="47">
        <f t="shared" si="95"/>
        <v>41</v>
      </c>
      <c r="F1558" s="13" t="s">
        <v>840</v>
      </c>
    </row>
    <row r="1559" spans="1:6" s="13" customFormat="1" ht="15" customHeight="1" x14ac:dyDescent="0.2">
      <c r="A1559" s="45">
        <v>59</v>
      </c>
      <c r="B1559" s="46" t="s">
        <v>318</v>
      </c>
      <c r="C1559" s="47">
        <v>17</v>
      </c>
      <c r="D1559" s="47">
        <v>36</v>
      </c>
      <c r="E1559" s="47">
        <f t="shared" si="95"/>
        <v>53</v>
      </c>
      <c r="F1559" s="13" t="s">
        <v>867</v>
      </c>
    </row>
    <row r="1560" spans="1:6" s="13" customFormat="1" ht="15" customHeight="1" x14ac:dyDescent="0.2">
      <c r="A1560" s="45">
        <v>60</v>
      </c>
      <c r="B1560" s="46" t="s">
        <v>312</v>
      </c>
      <c r="C1560" s="47">
        <v>23</v>
      </c>
      <c r="D1560" s="47">
        <v>38</v>
      </c>
      <c r="E1560" s="47">
        <f t="shared" si="95"/>
        <v>61</v>
      </c>
      <c r="F1560" s="13" t="s">
        <v>851</v>
      </c>
    </row>
    <row r="1561" spans="1:6" s="13" customFormat="1" ht="15" customHeight="1" x14ac:dyDescent="0.2">
      <c r="A1561" s="45">
        <v>61</v>
      </c>
      <c r="B1561" s="46" t="s">
        <v>351</v>
      </c>
      <c r="C1561" s="47">
        <v>10</v>
      </c>
      <c r="D1561" s="47">
        <v>15</v>
      </c>
      <c r="E1561" s="47">
        <f t="shared" si="95"/>
        <v>25</v>
      </c>
      <c r="F1561" s="13" t="s">
        <v>868</v>
      </c>
    </row>
    <row r="1562" spans="1:6" s="13" customFormat="1" ht="15" customHeight="1" x14ac:dyDescent="0.2">
      <c r="A1562" s="45">
        <v>62</v>
      </c>
      <c r="B1562" s="46" t="s">
        <v>344</v>
      </c>
      <c r="C1562" s="47">
        <v>14</v>
      </c>
      <c r="D1562" s="47">
        <v>27</v>
      </c>
      <c r="E1562" s="47">
        <f t="shared" si="95"/>
        <v>41</v>
      </c>
      <c r="F1562" s="13" t="s">
        <v>857</v>
      </c>
    </row>
    <row r="1563" spans="1:6" s="13" customFormat="1" ht="15" customHeight="1" x14ac:dyDescent="0.2">
      <c r="A1563" s="45">
        <v>63</v>
      </c>
      <c r="B1563" s="46" t="s">
        <v>340</v>
      </c>
      <c r="C1563" s="47">
        <v>28</v>
      </c>
      <c r="D1563" s="47">
        <v>9</v>
      </c>
      <c r="E1563" s="47">
        <f t="shared" si="95"/>
        <v>37</v>
      </c>
      <c r="F1563" s="13" t="s">
        <v>844</v>
      </c>
    </row>
    <row r="1564" spans="1:6" s="13" customFormat="1" ht="15" customHeight="1" x14ac:dyDescent="0.2">
      <c r="A1564" s="45">
        <v>64</v>
      </c>
      <c r="B1564" s="46" t="s">
        <v>327</v>
      </c>
      <c r="C1564" s="47">
        <v>14</v>
      </c>
      <c r="D1564" s="47">
        <v>46</v>
      </c>
      <c r="E1564" s="47">
        <f t="shared" si="95"/>
        <v>60</v>
      </c>
      <c r="F1564" s="13" t="s">
        <v>853</v>
      </c>
    </row>
    <row r="1565" spans="1:6" s="13" customFormat="1" ht="15" customHeight="1" x14ac:dyDescent="0.2">
      <c r="A1565" s="45">
        <v>65</v>
      </c>
      <c r="B1565" s="46" t="s">
        <v>165</v>
      </c>
      <c r="C1565" s="47">
        <v>19</v>
      </c>
      <c r="D1565" s="47">
        <v>14</v>
      </c>
      <c r="E1565" s="47">
        <f t="shared" si="95"/>
        <v>33</v>
      </c>
      <c r="F1565" s="13" t="s">
        <v>847</v>
      </c>
    </row>
    <row r="1566" spans="1:6" s="13" customFormat="1" ht="15" customHeight="1" x14ac:dyDescent="0.2">
      <c r="A1566" s="45">
        <v>66</v>
      </c>
      <c r="B1566" s="46" t="s">
        <v>150</v>
      </c>
      <c r="C1566" s="47">
        <v>5</v>
      </c>
      <c r="D1566" s="47">
        <v>24</v>
      </c>
      <c r="E1566" s="47">
        <f t="shared" si="95"/>
        <v>29</v>
      </c>
      <c r="F1566" s="13" t="s">
        <v>850</v>
      </c>
    </row>
    <row r="1567" spans="1:6" s="13" customFormat="1" ht="15" customHeight="1" x14ac:dyDescent="0.2">
      <c r="A1567" s="45">
        <v>67</v>
      </c>
      <c r="B1567" s="46" t="s">
        <v>159</v>
      </c>
      <c r="C1567" s="47">
        <v>8</v>
      </c>
      <c r="D1567" s="47">
        <v>55</v>
      </c>
      <c r="E1567" s="47">
        <f t="shared" si="95"/>
        <v>63</v>
      </c>
      <c r="F1567" s="13" t="s">
        <v>839</v>
      </c>
    </row>
    <row r="1568" spans="1:6" s="13" customFormat="1" ht="15" customHeight="1" x14ac:dyDescent="0.2">
      <c r="A1568" s="45">
        <v>68</v>
      </c>
      <c r="B1568" s="46" t="s">
        <v>174</v>
      </c>
      <c r="C1568" s="47">
        <v>15</v>
      </c>
      <c r="D1568" s="47">
        <v>29</v>
      </c>
      <c r="E1568" s="47">
        <f t="shared" si="95"/>
        <v>44</v>
      </c>
      <c r="F1568" s="13" t="s">
        <v>840</v>
      </c>
    </row>
    <row r="1569" spans="1:6" s="13" customFormat="1" ht="15" customHeight="1" x14ac:dyDescent="0.2">
      <c r="A1569" s="45">
        <v>69</v>
      </c>
      <c r="B1569" s="46" t="s">
        <v>177</v>
      </c>
      <c r="C1569" s="47">
        <v>16</v>
      </c>
      <c r="D1569" s="47">
        <v>21</v>
      </c>
      <c r="E1569" s="47">
        <f t="shared" si="95"/>
        <v>37</v>
      </c>
      <c r="F1569" s="13" t="s">
        <v>840</v>
      </c>
    </row>
    <row r="1570" spans="1:6" s="13" customFormat="1" ht="15" customHeight="1" x14ac:dyDescent="0.2">
      <c r="A1570" s="45">
        <v>70</v>
      </c>
      <c r="B1570" s="46" t="s">
        <v>171</v>
      </c>
      <c r="C1570" s="47">
        <v>14</v>
      </c>
      <c r="D1570" s="47">
        <v>16</v>
      </c>
      <c r="E1570" s="47">
        <f t="shared" si="95"/>
        <v>30</v>
      </c>
      <c r="F1570" s="13" t="s">
        <v>867</v>
      </c>
    </row>
    <row r="1571" spans="1:6" s="13" customFormat="1" ht="15" customHeight="1" x14ac:dyDescent="0.2">
      <c r="A1571" s="45">
        <v>71</v>
      </c>
      <c r="B1571" s="46" t="s">
        <v>155</v>
      </c>
      <c r="C1571" s="47">
        <v>34</v>
      </c>
      <c r="D1571" s="47">
        <v>39</v>
      </c>
      <c r="E1571" s="47">
        <f t="shared" ref="E1571:E1583" si="96">SUM(C1571:D1571)</f>
        <v>73</v>
      </c>
      <c r="F1571" s="13" t="s">
        <v>851</v>
      </c>
    </row>
    <row r="1572" spans="1:6" s="13" customFormat="1" ht="15" customHeight="1" x14ac:dyDescent="0.2">
      <c r="A1572" s="45">
        <v>72</v>
      </c>
      <c r="B1572" s="46" t="s">
        <v>185</v>
      </c>
      <c r="C1572" s="47">
        <v>9</v>
      </c>
      <c r="D1572" s="47">
        <v>7</v>
      </c>
      <c r="E1572" s="47">
        <f t="shared" si="96"/>
        <v>16</v>
      </c>
      <c r="F1572" s="13" t="s">
        <v>868</v>
      </c>
    </row>
    <row r="1573" spans="1:6" s="13" customFormat="1" ht="15" customHeight="1" x14ac:dyDescent="0.2">
      <c r="A1573" s="45">
        <v>73</v>
      </c>
      <c r="B1573" s="46" t="s">
        <v>176</v>
      </c>
      <c r="C1573" s="47">
        <v>13</v>
      </c>
      <c r="D1573" s="47">
        <v>19</v>
      </c>
      <c r="E1573" s="47">
        <f t="shared" si="96"/>
        <v>32</v>
      </c>
      <c r="F1573" s="13" t="s">
        <v>857</v>
      </c>
    </row>
    <row r="1574" spans="1:6" s="13" customFormat="1" ht="15" customHeight="1" x14ac:dyDescent="0.2">
      <c r="A1574" s="45">
        <v>74</v>
      </c>
      <c r="B1574" s="46" t="s">
        <v>175</v>
      </c>
      <c r="C1574" s="47">
        <v>25</v>
      </c>
      <c r="D1574" s="47">
        <v>20</v>
      </c>
      <c r="E1574" s="47">
        <f t="shared" si="96"/>
        <v>45</v>
      </c>
      <c r="F1574" s="13" t="s">
        <v>844</v>
      </c>
    </row>
    <row r="1575" spans="1:6" s="13" customFormat="1" ht="15" customHeight="1" x14ac:dyDescent="0.2">
      <c r="A1575" s="45">
        <v>75</v>
      </c>
      <c r="B1575" s="46" t="s">
        <v>172</v>
      </c>
      <c r="C1575" s="47">
        <v>28</v>
      </c>
      <c r="D1575" s="47">
        <v>41</v>
      </c>
      <c r="E1575" s="47">
        <f t="shared" si="96"/>
        <v>69</v>
      </c>
      <c r="F1575" s="13" t="s">
        <v>853</v>
      </c>
    </row>
    <row r="1576" spans="1:6" s="13" customFormat="1" ht="15" customHeight="1" x14ac:dyDescent="0.2">
      <c r="A1576" s="45">
        <v>76</v>
      </c>
      <c r="B1576" s="46" t="s">
        <v>216</v>
      </c>
      <c r="C1576" s="47">
        <v>5</v>
      </c>
      <c r="D1576" s="47">
        <v>35</v>
      </c>
      <c r="E1576" s="47">
        <f t="shared" si="96"/>
        <v>40</v>
      </c>
      <c r="F1576" s="13" t="s">
        <v>839</v>
      </c>
    </row>
    <row r="1577" spans="1:6" s="13" customFormat="1" ht="15" customHeight="1" x14ac:dyDescent="0.2">
      <c r="A1577" s="45">
        <v>77</v>
      </c>
      <c r="B1577" s="46" t="s">
        <v>222</v>
      </c>
      <c r="C1577" s="47">
        <v>13</v>
      </c>
      <c r="D1577" s="47">
        <v>15</v>
      </c>
      <c r="E1577" s="47">
        <f t="shared" si="96"/>
        <v>28</v>
      </c>
      <c r="F1577" s="13" t="s">
        <v>851</v>
      </c>
    </row>
    <row r="1578" spans="1:6" s="13" customFormat="1" ht="15" customHeight="1" x14ac:dyDescent="0.2">
      <c r="A1578" s="45">
        <v>78</v>
      </c>
      <c r="B1578" s="46" t="s">
        <v>229</v>
      </c>
      <c r="C1578" s="47">
        <v>9</v>
      </c>
      <c r="D1578" s="47">
        <v>15</v>
      </c>
      <c r="E1578" s="47">
        <f t="shared" si="96"/>
        <v>24</v>
      </c>
      <c r="F1578" s="13" t="s">
        <v>851</v>
      </c>
    </row>
    <row r="1579" spans="1:6" s="13" customFormat="1" ht="15" customHeight="1" x14ac:dyDescent="0.2">
      <c r="A1579" s="45">
        <v>79</v>
      </c>
      <c r="B1579" s="46" t="s">
        <v>220</v>
      </c>
      <c r="C1579" s="47">
        <v>26</v>
      </c>
      <c r="D1579" s="47">
        <v>35</v>
      </c>
      <c r="E1579" s="47">
        <f t="shared" si="96"/>
        <v>61</v>
      </c>
      <c r="F1579" s="13" t="s">
        <v>851</v>
      </c>
    </row>
    <row r="1580" spans="1:6" s="13" customFormat="1" ht="15" customHeight="1" x14ac:dyDescent="0.2">
      <c r="A1580" s="45">
        <v>80</v>
      </c>
      <c r="B1580" s="46" t="s">
        <v>214</v>
      </c>
      <c r="C1580" s="47">
        <v>4</v>
      </c>
      <c r="D1580" s="47">
        <v>22</v>
      </c>
      <c r="E1580" s="47">
        <f t="shared" si="96"/>
        <v>26</v>
      </c>
      <c r="F1580" s="13" t="s">
        <v>853</v>
      </c>
    </row>
    <row r="1581" spans="1:6" s="13" customFormat="1" ht="15" customHeight="1" x14ac:dyDescent="0.2">
      <c r="A1581" s="45">
        <v>81</v>
      </c>
      <c r="B1581" s="46" t="s">
        <v>227</v>
      </c>
      <c r="C1581" s="47">
        <v>7</v>
      </c>
      <c r="D1581" s="47">
        <v>22</v>
      </c>
      <c r="E1581" s="47">
        <f t="shared" si="96"/>
        <v>29</v>
      </c>
      <c r="F1581" s="13" t="s">
        <v>853</v>
      </c>
    </row>
    <row r="1582" spans="1:6" s="13" customFormat="1" ht="15" customHeight="1" x14ac:dyDescent="0.2">
      <c r="A1582" s="45">
        <v>82</v>
      </c>
      <c r="B1582" s="46" t="s">
        <v>225</v>
      </c>
      <c r="C1582" s="47">
        <v>46</v>
      </c>
      <c r="D1582" s="47">
        <v>57</v>
      </c>
      <c r="E1582" s="47">
        <f t="shared" si="96"/>
        <v>103</v>
      </c>
      <c r="F1582" s="13" t="s">
        <v>853</v>
      </c>
    </row>
    <row r="1583" spans="1:6" s="13" customFormat="1" ht="15" customHeight="1" x14ac:dyDescent="0.2">
      <c r="A1583" s="45">
        <v>83</v>
      </c>
      <c r="B1583" s="46" t="s">
        <v>221</v>
      </c>
      <c r="C1583" s="47">
        <v>24</v>
      </c>
      <c r="D1583" s="47">
        <v>18</v>
      </c>
      <c r="E1583" s="47">
        <f t="shared" si="96"/>
        <v>42</v>
      </c>
      <c r="F1583" s="13" t="s">
        <v>853</v>
      </c>
    </row>
    <row r="1584" spans="1:6" s="14" customFormat="1" ht="15" customHeight="1" x14ac:dyDescent="0.2">
      <c r="A1584" s="45">
        <v>84</v>
      </c>
      <c r="B1584" s="46" t="s">
        <v>88</v>
      </c>
      <c r="C1584" s="47">
        <v>27</v>
      </c>
      <c r="D1584" s="47">
        <v>8</v>
      </c>
      <c r="E1584" s="47">
        <f t="shared" ref="E1584" si="97">SUM(C1584:D1584)</f>
        <v>35</v>
      </c>
      <c r="F1584" s="13" t="s">
        <v>868</v>
      </c>
    </row>
    <row r="1585" spans="1:7" s="13" customFormat="1" ht="17.100000000000001" customHeight="1" x14ac:dyDescent="0.25">
      <c r="A1585" s="58" t="s">
        <v>59</v>
      </c>
      <c r="B1585" s="49"/>
      <c r="C1585" s="50">
        <f>SUM(C1501:C1584)</f>
        <v>1045</v>
      </c>
      <c r="D1585" s="50">
        <f t="shared" ref="D1585:E1585" si="98">SUM(D1501:D1584)</f>
        <v>1513</v>
      </c>
      <c r="E1585" s="50">
        <f t="shared" si="98"/>
        <v>2558</v>
      </c>
      <c r="F1585" s="44"/>
      <c r="G1585" s="44"/>
    </row>
    <row r="1586" spans="1:7" s="13" customFormat="1" ht="9.9499999999999993" customHeight="1" x14ac:dyDescent="0.2">
      <c r="A1586" s="51"/>
      <c r="B1586" s="52"/>
      <c r="C1586" s="53"/>
      <c r="D1586" s="53"/>
      <c r="E1586" s="53"/>
    </row>
    <row r="1587" spans="1:7" s="13" customFormat="1" ht="15.95" customHeight="1" x14ac:dyDescent="0.2">
      <c r="A1587" s="63" t="s">
        <v>876</v>
      </c>
      <c r="B1587" s="64"/>
      <c r="C1587" s="64"/>
      <c r="D1587" s="64"/>
      <c r="E1587" s="65"/>
    </row>
    <row r="1588" spans="1:7" s="13" customFormat="1" ht="15" customHeight="1" x14ac:dyDescent="0.2">
      <c r="A1588" s="45">
        <v>1</v>
      </c>
      <c r="B1588" s="46" t="s">
        <v>602</v>
      </c>
      <c r="C1588" s="47">
        <v>0</v>
      </c>
      <c r="D1588" s="47">
        <v>3</v>
      </c>
      <c r="E1588" s="47">
        <f>SUM(C1588:D1588)</f>
        <v>3</v>
      </c>
      <c r="F1588" s="13" t="s">
        <v>841</v>
      </c>
    </row>
    <row r="1589" spans="1:7" s="13" customFormat="1" ht="15" customHeight="1" x14ac:dyDescent="0.2">
      <c r="A1589" s="45">
        <v>2</v>
      </c>
      <c r="B1589" s="46" t="s">
        <v>491</v>
      </c>
      <c r="C1589" s="47">
        <v>6</v>
      </c>
      <c r="D1589" s="47">
        <v>0</v>
      </c>
      <c r="E1589" s="47">
        <f t="shared" si="93"/>
        <v>6</v>
      </c>
      <c r="F1589" s="13" t="s">
        <v>841</v>
      </c>
    </row>
    <row r="1590" spans="1:7" s="13" customFormat="1" ht="15" customHeight="1" x14ac:dyDescent="0.2">
      <c r="A1590" s="45">
        <v>3</v>
      </c>
      <c r="B1590" s="46" t="s">
        <v>404</v>
      </c>
      <c r="C1590" s="47">
        <v>12</v>
      </c>
      <c r="D1590" s="47">
        <v>16</v>
      </c>
      <c r="E1590" s="47">
        <f>SUM(C1590:D1590)</f>
        <v>28</v>
      </c>
      <c r="F1590" s="13" t="s">
        <v>841</v>
      </c>
    </row>
    <row r="1591" spans="1:7" s="13" customFormat="1" ht="15" customHeight="1" x14ac:dyDescent="0.2">
      <c r="A1591" s="45">
        <v>4</v>
      </c>
      <c r="B1591" s="46" t="s">
        <v>295</v>
      </c>
      <c r="C1591" s="47">
        <v>31</v>
      </c>
      <c r="D1591" s="47">
        <v>25</v>
      </c>
      <c r="E1591" s="47">
        <f>SUM(C1591:D1591)</f>
        <v>56</v>
      </c>
      <c r="F1591" s="13" t="s">
        <v>841</v>
      </c>
    </row>
    <row r="1592" spans="1:7" s="13" customFormat="1" ht="15" customHeight="1" x14ac:dyDescent="0.2">
      <c r="A1592" s="45">
        <v>5</v>
      </c>
      <c r="B1592" s="46" t="s">
        <v>126</v>
      </c>
      <c r="C1592" s="47">
        <v>34</v>
      </c>
      <c r="D1592" s="47">
        <v>13</v>
      </c>
      <c r="E1592" s="47">
        <f>SUM(C1592:D1592)</f>
        <v>47</v>
      </c>
      <c r="F1592" s="13" t="s">
        <v>841</v>
      </c>
    </row>
    <row r="1593" spans="1:7" s="13" customFormat="1" ht="15" customHeight="1" x14ac:dyDescent="0.2">
      <c r="A1593" s="45">
        <v>6</v>
      </c>
      <c r="B1593" s="46" t="s">
        <v>149</v>
      </c>
      <c r="C1593" s="47">
        <v>5</v>
      </c>
      <c r="D1593" s="47">
        <v>7</v>
      </c>
      <c r="E1593" s="47">
        <f>SUM(C1593:D1593)</f>
        <v>12</v>
      </c>
      <c r="F1593" s="13" t="s">
        <v>841</v>
      </c>
    </row>
    <row r="1594" spans="1:7" s="13" customFormat="1" ht="15.6" customHeight="1" x14ac:dyDescent="0.2">
      <c r="A1594" s="45">
        <v>7</v>
      </c>
      <c r="B1594" s="46" t="s">
        <v>200</v>
      </c>
      <c r="C1594" s="47">
        <v>19</v>
      </c>
      <c r="D1594" s="47">
        <v>11</v>
      </c>
      <c r="E1594" s="47">
        <f t="shared" ref="E1594" si="99">SUM(C1594:D1594)</f>
        <v>30</v>
      </c>
      <c r="F1594" s="13" t="s">
        <v>841</v>
      </c>
    </row>
    <row r="1595" spans="1:7" s="14" customFormat="1" ht="15.95" customHeight="1" x14ac:dyDescent="0.2">
      <c r="A1595" s="45">
        <v>8</v>
      </c>
      <c r="B1595" s="46" t="s">
        <v>73</v>
      </c>
      <c r="C1595" s="47">
        <v>2</v>
      </c>
      <c r="D1595" s="47">
        <v>0</v>
      </c>
      <c r="E1595" s="47">
        <f t="shared" ref="E1595:E1609" si="100">SUM(C1595:D1595)</f>
        <v>2</v>
      </c>
      <c r="F1595" s="13" t="s">
        <v>841</v>
      </c>
    </row>
    <row r="1596" spans="1:7" s="13" customFormat="1" ht="15" customHeight="1" x14ac:dyDescent="0.2">
      <c r="A1596" s="45">
        <v>9</v>
      </c>
      <c r="B1596" s="46" t="s">
        <v>620</v>
      </c>
      <c r="C1596" s="47">
        <v>11</v>
      </c>
      <c r="D1596" s="47">
        <v>12</v>
      </c>
      <c r="E1596" s="47">
        <f t="shared" si="100"/>
        <v>23</v>
      </c>
      <c r="F1596" s="13" t="s">
        <v>841</v>
      </c>
    </row>
    <row r="1597" spans="1:7" s="13" customFormat="1" ht="15" customHeight="1" x14ac:dyDescent="0.2">
      <c r="A1597" s="45">
        <v>10</v>
      </c>
      <c r="B1597" s="46" t="s">
        <v>558</v>
      </c>
      <c r="C1597" s="47">
        <v>16</v>
      </c>
      <c r="D1597" s="47">
        <v>24</v>
      </c>
      <c r="E1597" s="47">
        <f t="shared" si="100"/>
        <v>40</v>
      </c>
      <c r="F1597" s="13" t="s">
        <v>841</v>
      </c>
    </row>
    <row r="1598" spans="1:7" s="13" customFormat="1" ht="15" customHeight="1" x14ac:dyDescent="0.2">
      <c r="A1598" s="45">
        <v>11</v>
      </c>
      <c r="B1598" s="46" t="s">
        <v>552</v>
      </c>
      <c r="C1598" s="47">
        <v>12</v>
      </c>
      <c r="D1598" s="47">
        <v>28</v>
      </c>
      <c r="E1598" s="47">
        <f t="shared" si="100"/>
        <v>40</v>
      </c>
      <c r="F1598" s="13" t="s">
        <v>841</v>
      </c>
    </row>
    <row r="1599" spans="1:7" s="13" customFormat="1" ht="15" customHeight="1" x14ac:dyDescent="0.2">
      <c r="A1599" s="45">
        <v>12</v>
      </c>
      <c r="B1599" s="46" t="s">
        <v>540</v>
      </c>
      <c r="C1599" s="47">
        <v>12</v>
      </c>
      <c r="D1599" s="47">
        <v>20</v>
      </c>
      <c r="E1599" s="47">
        <f t="shared" si="100"/>
        <v>32</v>
      </c>
      <c r="F1599" s="13" t="s">
        <v>841</v>
      </c>
    </row>
    <row r="1600" spans="1:7" s="13" customFormat="1" ht="15" customHeight="1" x14ac:dyDescent="0.2">
      <c r="A1600" s="45">
        <v>13</v>
      </c>
      <c r="B1600" s="46" t="s">
        <v>459</v>
      </c>
      <c r="C1600" s="47">
        <v>18</v>
      </c>
      <c r="D1600" s="47">
        <v>29</v>
      </c>
      <c r="E1600" s="47">
        <f t="shared" si="100"/>
        <v>47</v>
      </c>
      <c r="F1600" s="13" t="s">
        <v>841</v>
      </c>
    </row>
    <row r="1601" spans="1:7" s="13" customFormat="1" ht="15" customHeight="1" x14ac:dyDescent="0.2">
      <c r="A1601" s="45">
        <v>14</v>
      </c>
      <c r="B1601" s="46" t="s">
        <v>441</v>
      </c>
      <c r="C1601" s="47">
        <v>15</v>
      </c>
      <c r="D1601" s="47">
        <v>30</v>
      </c>
      <c r="E1601" s="47">
        <f t="shared" si="100"/>
        <v>45</v>
      </c>
      <c r="F1601" s="13" t="s">
        <v>841</v>
      </c>
    </row>
    <row r="1602" spans="1:7" s="13" customFormat="1" ht="15" customHeight="1" x14ac:dyDescent="0.2">
      <c r="A1602" s="45">
        <v>15</v>
      </c>
      <c r="B1602" s="46" t="s">
        <v>460</v>
      </c>
      <c r="C1602" s="47">
        <v>19</v>
      </c>
      <c r="D1602" s="47">
        <v>24</v>
      </c>
      <c r="E1602" s="47">
        <f t="shared" si="100"/>
        <v>43</v>
      </c>
      <c r="F1602" s="13" t="s">
        <v>841</v>
      </c>
    </row>
    <row r="1603" spans="1:7" s="13" customFormat="1" ht="15" customHeight="1" x14ac:dyDescent="0.2">
      <c r="A1603" s="45">
        <v>16</v>
      </c>
      <c r="B1603" s="46" t="s">
        <v>341</v>
      </c>
      <c r="C1603" s="47">
        <v>22</v>
      </c>
      <c r="D1603" s="47">
        <v>27</v>
      </c>
      <c r="E1603" s="47">
        <f t="shared" si="100"/>
        <v>49</v>
      </c>
      <c r="F1603" s="13" t="s">
        <v>841</v>
      </c>
    </row>
    <row r="1604" spans="1:7" s="13" customFormat="1" ht="15" customHeight="1" x14ac:dyDescent="0.2">
      <c r="A1604" s="45">
        <v>17</v>
      </c>
      <c r="B1604" s="46" t="s">
        <v>337</v>
      </c>
      <c r="C1604" s="47">
        <v>26</v>
      </c>
      <c r="D1604" s="47">
        <v>25</v>
      </c>
      <c r="E1604" s="47">
        <f t="shared" si="100"/>
        <v>51</v>
      </c>
      <c r="F1604" s="13" t="s">
        <v>841</v>
      </c>
    </row>
    <row r="1605" spans="1:7" s="13" customFormat="1" ht="15" customHeight="1" x14ac:dyDescent="0.2">
      <c r="A1605" s="45">
        <v>18</v>
      </c>
      <c r="B1605" s="46" t="s">
        <v>330</v>
      </c>
      <c r="C1605" s="47">
        <v>31</v>
      </c>
      <c r="D1605" s="47">
        <v>12</v>
      </c>
      <c r="E1605" s="47">
        <f t="shared" si="100"/>
        <v>43</v>
      </c>
      <c r="F1605" s="13" t="s">
        <v>841</v>
      </c>
    </row>
    <row r="1606" spans="1:7" s="13" customFormat="1" ht="15" customHeight="1" x14ac:dyDescent="0.2">
      <c r="A1606" s="45">
        <v>19</v>
      </c>
      <c r="B1606" s="46" t="s">
        <v>167</v>
      </c>
      <c r="C1606" s="47">
        <v>19</v>
      </c>
      <c r="D1606" s="47">
        <v>31</v>
      </c>
      <c r="E1606" s="47">
        <f t="shared" si="100"/>
        <v>50</v>
      </c>
      <c r="F1606" s="13" t="s">
        <v>841</v>
      </c>
    </row>
    <row r="1607" spans="1:7" s="13" customFormat="1" ht="15" customHeight="1" x14ac:dyDescent="0.2">
      <c r="A1607" s="45">
        <v>20</v>
      </c>
      <c r="B1607" s="46" t="s">
        <v>154</v>
      </c>
      <c r="C1607" s="47">
        <v>22</v>
      </c>
      <c r="D1607" s="47">
        <v>13</v>
      </c>
      <c r="E1607" s="47">
        <f t="shared" si="100"/>
        <v>35</v>
      </c>
      <c r="F1607" s="13" t="s">
        <v>841</v>
      </c>
    </row>
    <row r="1608" spans="1:7" s="13" customFormat="1" ht="15" customHeight="1" x14ac:dyDescent="0.2">
      <c r="A1608" s="45">
        <v>21</v>
      </c>
      <c r="B1608" s="46" t="s">
        <v>173</v>
      </c>
      <c r="C1608" s="47">
        <v>3</v>
      </c>
      <c r="D1608" s="47">
        <v>5</v>
      </c>
      <c r="E1608" s="47">
        <f t="shared" si="100"/>
        <v>8</v>
      </c>
      <c r="F1608" s="13" t="s">
        <v>869</v>
      </c>
    </row>
    <row r="1609" spans="1:7" s="13" customFormat="1" ht="15" customHeight="1" x14ac:dyDescent="0.2">
      <c r="A1609" s="45">
        <v>22</v>
      </c>
      <c r="B1609" s="46" t="s">
        <v>153</v>
      </c>
      <c r="C1609" s="47">
        <v>4</v>
      </c>
      <c r="D1609" s="47">
        <v>16</v>
      </c>
      <c r="E1609" s="47">
        <f t="shared" si="100"/>
        <v>20</v>
      </c>
      <c r="F1609" s="13" t="s">
        <v>870</v>
      </c>
    </row>
    <row r="1610" spans="1:7" s="13" customFormat="1" ht="17.100000000000001" customHeight="1" x14ac:dyDescent="0.25">
      <c r="A1610" s="58" t="s">
        <v>59</v>
      </c>
      <c r="B1610" s="49"/>
      <c r="C1610" s="50">
        <f>SUM(C1588:C1609)</f>
        <v>339</v>
      </c>
      <c r="D1610" s="50">
        <f t="shared" ref="D1610:E1610" si="101">SUM(D1588:D1609)</f>
        <v>371</v>
      </c>
      <c r="E1610" s="50">
        <f t="shared" si="101"/>
        <v>710</v>
      </c>
      <c r="F1610" s="44"/>
      <c r="G1610" s="44"/>
    </row>
    <row r="1611" spans="1:7" s="13" customFormat="1" ht="9.9499999999999993" customHeight="1" x14ac:dyDescent="0.2">
      <c r="A1611" s="51"/>
      <c r="B1611" s="52"/>
      <c r="C1611" s="53"/>
      <c r="D1611" s="53"/>
      <c r="E1611" s="53"/>
    </row>
    <row r="1612" spans="1:7" s="13" customFormat="1" ht="15.95" customHeight="1" x14ac:dyDescent="0.2">
      <c r="A1612" s="63" t="s">
        <v>877</v>
      </c>
      <c r="B1612" s="64"/>
      <c r="C1612" s="64"/>
      <c r="D1612" s="64"/>
      <c r="E1612" s="65"/>
    </row>
    <row r="1613" spans="1:7" s="13" customFormat="1" ht="15" customHeight="1" x14ac:dyDescent="0.2">
      <c r="A1613" s="45">
        <v>1</v>
      </c>
      <c r="B1613" s="46" t="s">
        <v>509</v>
      </c>
      <c r="C1613" s="47">
        <v>26</v>
      </c>
      <c r="D1613" s="47">
        <v>0</v>
      </c>
      <c r="E1613" s="47">
        <f>SUM(C1613:D1613)</f>
        <v>26</v>
      </c>
      <c r="F1613" s="13" t="s">
        <v>845</v>
      </c>
    </row>
    <row r="1614" spans="1:7" s="13" customFormat="1" ht="15" customHeight="1" x14ac:dyDescent="0.2">
      <c r="A1614" s="45">
        <v>2</v>
      </c>
      <c r="B1614" s="46" t="s">
        <v>392</v>
      </c>
      <c r="C1614" s="47">
        <v>23</v>
      </c>
      <c r="D1614" s="47">
        <v>0</v>
      </c>
      <c r="E1614" s="47">
        <f t="shared" ref="E1614" si="102">SUM(C1614:D1614)</f>
        <v>23</v>
      </c>
      <c r="F1614" s="13" t="s">
        <v>845</v>
      </c>
    </row>
    <row r="1615" spans="1:7" s="13" customFormat="1" ht="15" customHeight="1" x14ac:dyDescent="0.2">
      <c r="A1615" s="45">
        <v>3</v>
      </c>
      <c r="B1615" s="46" t="s">
        <v>299</v>
      </c>
      <c r="C1615" s="47">
        <v>27</v>
      </c>
      <c r="D1615" s="47">
        <v>0</v>
      </c>
      <c r="E1615" s="47">
        <f t="shared" ref="E1615:E1616" si="103">SUM(C1615:D1615)</f>
        <v>27</v>
      </c>
      <c r="F1615" s="13" t="s">
        <v>845</v>
      </c>
    </row>
    <row r="1616" spans="1:7" s="13" customFormat="1" ht="15" customHeight="1" x14ac:dyDescent="0.2">
      <c r="A1616" s="45">
        <v>4</v>
      </c>
      <c r="B1616" s="46" t="s">
        <v>249</v>
      </c>
      <c r="C1616" s="47">
        <v>11</v>
      </c>
      <c r="D1616" s="47">
        <v>0</v>
      </c>
      <c r="E1616" s="47">
        <f t="shared" si="103"/>
        <v>11</v>
      </c>
      <c r="F1616" s="13" t="s">
        <v>854</v>
      </c>
    </row>
    <row r="1617" spans="1:6" s="13" customFormat="1" ht="15" customHeight="1" x14ac:dyDescent="0.2">
      <c r="A1617" s="45">
        <v>5</v>
      </c>
      <c r="B1617" s="46" t="s">
        <v>138</v>
      </c>
      <c r="C1617" s="47">
        <v>42</v>
      </c>
      <c r="D1617" s="47">
        <v>0</v>
      </c>
      <c r="E1617" s="47">
        <f t="shared" ref="E1617" si="104">SUM(C1617:D1617)</f>
        <v>42</v>
      </c>
      <c r="F1617" s="13" t="s">
        <v>854</v>
      </c>
    </row>
    <row r="1618" spans="1:6" s="14" customFormat="1" ht="15.95" customHeight="1" x14ac:dyDescent="0.2">
      <c r="A1618" s="45">
        <v>6</v>
      </c>
      <c r="B1618" s="46" t="s">
        <v>74</v>
      </c>
      <c r="C1618" s="47">
        <v>1</v>
      </c>
      <c r="D1618" s="47">
        <v>0</v>
      </c>
      <c r="E1618" s="47">
        <f>SUM(C1618:D1618)</f>
        <v>1</v>
      </c>
      <c r="F1618" s="13" t="s">
        <v>845</v>
      </c>
    </row>
    <row r="1619" spans="1:6" s="13" customFormat="1" ht="15" customHeight="1" x14ac:dyDescent="0.2">
      <c r="A1619" s="45">
        <v>7</v>
      </c>
      <c r="B1619" s="46" t="s">
        <v>544</v>
      </c>
      <c r="C1619" s="47">
        <v>15</v>
      </c>
      <c r="D1619" s="47">
        <v>0</v>
      </c>
      <c r="E1619" s="47">
        <f>SUM(C1619:D1619)</f>
        <v>15</v>
      </c>
      <c r="F1619" s="13" t="s">
        <v>845</v>
      </c>
    </row>
    <row r="1620" spans="1:6" s="13" customFormat="1" ht="15" customHeight="1" x14ac:dyDescent="0.2">
      <c r="A1620" s="45">
        <v>8</v>
      </c>
      <c r="B1620" s="46" t="s">
        <v>434</v>
      </c>
      <c r="C1620" s="47">
        <v>25</v>
      </c>
      <c r="D1620" s="47">
        <v>2</v>
      </c>
      <c r="E1620" s="47">
        <f>SUM(C1620:D1620)</f>
        <v>27</v>
      </c>
      <c r="F1620" s="13" t="s">
        <v>845</v>
      </c>
    </row>
    <row r="1621" spans="1:6" s="13" customFormat="1" ht="15" customHeight="1" x14ac:dyDescent="0.2">
      <c r="A1621" s="45">
        <v>9</v>
      </c>
      <c r="B1621" s="46" t="s">
        <v>329</v>
      </c>
      <c r="C1621" s="47">
        <v>45</v>
      </c>
      <c r="D1621" s="47">
        <v>0</v>
      </c>
      <c r="E1621" s="47">
        <f>SUM(C1621:D1621)</f>
        <v>45</v>
      </c>
      <c r="F1621" s="13" t="s">
        <v>845</v>
      </c>
    </row>
    <row r="1622" spans="1:6" s="13" customFormat="1" ht="15" customHeight="1" x14ac:dyDescent="0.2">
      <c r="A1622" s="45">
        <v>10</v>
      </c>
      <c r="B1622" s="46" t="s">
        <v>170</v>
      </c>
      <c r="C1622" s="47">
        <v>18</v>
      </c>
      <c r="D1622" s="47">
        <v>0</v>
      </c>
      <c r="E1622" s="47">
        <f>SUM(C1622:D1622)</f>
        <v>18</v>
      </c>
      <c r="F1622" s="13" t="s">
        <v>845</v>
      </c>
    </row>
    <row r="1623" spans="1:6" s="13" customFormat="1" ht="15" customHeight="1" x14ac:dyDescent="0.2">
      <c r="A1623" s="58" t="s">
        <v>59</v>
      </c>
      <c r="B1623" s="49"/>
      <c r="C1623" s="50">
        <f>SUM(C1613:C1622)</f>
        <v>233</v>
      </c>
      <c r="D1623" s="50">
        <f t="shared" ref="D1623:E1623" si="105">SUM(D1613:D1622)</f>
        <v>2</v>
      </c>
      <c r="E1623" s="50">
        <f t="shared" si="105"/>
        <v>235</v>
      </c>
    </row>
    <row r="1624" spans="1:6" s="13" customFormat="1" ht="9.9499999999999993" customHeight="1" x14ac:dyDescent="0.2">
      <c r="A1624" s="51"/>
      <c r="B1624" s="52"/>
      <c r="C1624" s="53"/>
      <c r="D1624" s="53"/>
      <c r="E1624" s="53"/>
    </row>
    <row r="1625" spans="1:6" s="13" customFormat="1" ht="20.100000000000001" customHeight="1" x14ac:dyDescent="0.2">
      <c r="A1625" s="58" t="s">
        <v>59</v>
      </c>
      <c r="B1625" s="49"/>
      <c r="C1625" s="50">
        <f>SUM(C1029,C1093,C1191,C1343,C1365,C1498,C1585,C1610,C1623)</f>
        <v>15205</v>
      </c>
      <c r="D1625" s="50">
        <f>SUM(D1029,D1093,D1191,D1343,D1365,D1498,D1585,D1610,D1623)</f>
        <v>2770</v>
      </c>
      <c r="E1625" s="50">
        <f>SUM(E1029,E1093,E1191,E1343,E1365,E1498,E1585,E1610,E1623)</f>
        <v>17975</v>
      </c>
    </row>
    <row r="1626" spans="1:6" x14ac:dyDescent="0.2">
      <c r="B1626" s="16"/>
    </row>
    <row r="1627" spans="1:6" ht="14.25" customHeight="1" x14ac:dyDescent="0.2"/>
    <row r="1628" spans="1:6" ht="14.25" customHeight="1" x14ac:dyDescent="0.2"/>
    <row r="1629" spans="1:6" ht="14.25" customHeight="1" x14ac:dyDescent="0.2"/>
    <row r="1630" spans="1:6" ht="14.25" customHeight="1" x14ac:dyDescent="0.2"/>
    <row r="1631" spans="1:6" ht="14.25" customHeight="1" x14ac:dyDescent="0.2"/>
    <row r="1632" spans="1:6" ht="14.25" customHeight="1" x14ac:dyDescent="0.2"/>
    <row r="1633" ht="14.25" customHeight="1" x14ac:dyDescent="0.2"/>
    <row r="1634" ht="14.25" customHeight="1" x14ac:dyDescent="0.2"/>
  </sheetData>
  <sortState ref="A482:J483">
    <sortCondition ref="A482"/>
  </sortState>
  <mergeCells count="157">
    <mergeCell ref="B891:E891"/>
    <mergeCell ref="C903:E903"/>
    <mergeCell ref="A904:B904"/>
    <mergeCell ref="C904:E904"/>
    <mergeCell ref="A909:B909"/>
    <mergeCell ref="C909:E909"/>
    <mergeCell ref="C910:E910"/>
    <mergeCell ref="A453:A454"/>
    <mergeCell ref="A455:A456"/>
    <mergeCell ref="A471:A472"/>
    <mergeCell ref="A474:A475"/>
    <mergeCell ref="A480:A481"/>
    <mergeCell ref="A482:A483"/>
    <mergeCell ref="A689:E689"/>
    <mergeCell ref="A690:E690"/>
    <mergeCell ref="A621:E621"/>
    <mergeCell ref="A622:E622"/>
    <mergeCell ref="A626:E626"/>
    <mergeCell ref="A627:E627"/>
    <mergeCell ref="A640:A642"/>
    <mergeCell ref="A631:E631"/>
    <mergeCell ref="A632:E632"/>
    <mergeCell ref="A858:E858"/>
    <mergeCell ref="A859:E859"/>
    <mergeCell ref="A140:E140"/>
    <mergeCell ref="A141:E141"/>
    <mergeCell ref="A437:E437"/>
    <mergeCell ref="A438:E438"/>
    <mergeCell ref="A510:E510"/>
    <mergeCell ref="A511:E511"/>
    <mergeCell ref="A566:E566"/>
    <mergeCell ref="A602:E602"/>
    <mergeCell ref="A603:E603"/>
    <mergeCell ref="A587:E587"/>
    <mergeCell ref="A588:E588"/>
    <mergeCell ref="A573:E573"/>
    <mergeCell ref="A574:E574"/>
    <mergeCell ref="A567:E567"/>
    <mergeCell ref="A447:E447"/>
    <mergeCell ref="A448:E448"/>
    <mergeCell ref="A468:E468"/>
    <mergeCell ref="A489:E489"/>
    <mergeCell ref="A490:E490"/>
    <mergeCell ref="A77:A78"/>
    <mergeCell ref="A80:A81"/>
    <mergeCell ref="A544:A545"/>
    <mergeCell ref="A424:E424"/>
    <mergeCell ref="A425:E425"/>
    <mergeCell ref="A85:E85"/>
    <mergeCell ref="A86:E86"/>
    <mergeCell ref="A87:A90"/>
    <mergeCell ref="A91:A94"/>
    <mergeCell ref="A98:A99"/>
    <mergeCell ref="A100:A101"/>
    <mergeCell ref="A103:A110"/>
    <mergeCell ref="A111:A112"/>
    <mergeCell ref="A114:A126"/>
    <mergeCell ref="A516:E516"/>
    <mergeCell ref="A517:E517"/>
    <mergeCell ref="A522:E522"/>
    <mergeCell ref="A523:E523"/>
    <mergeCell ref="A416:E416"/>
    <mergeCell ref="A132:A133"/>
    <mergeCell ref="A429:E429"/>
    <mergeCell ref="A430:E430"/>
    <mergeCell ref="A431:A432"/>
    <mergeCell ref="A433:A434"/>
    <mergeCell ref="A10:E10"/>
    <mergeCell ref="A11:E11"/>
    <mergeCell ref="A5:E5"/>
    <mergeCell ref="A16:E16"/>
    <mergeCell ref="A17:E17"/>
    <mergeCell ref="A534:E534"/>
    <mergeCell ref="A535:E535"/>
    <mergeCell ref="A558:E558"/>
    <mergeCell ref="A559:E559"/>
    <mergeCell ref="A536:A537"/>
    <mergeCell ref="A538:A539"/>
    <mergeCell ref="A540:A541"/>
    <mergeCell ref="A542:A543"/>
    <mergeCell ref="A548:E548"/>
    <mergeCell ref="A549:E549"/>
    <mergeCell ref="A307:E307"/>
    <mergeCell ref="A308:E308"/>
    <mergeCell ref="A371:E371"/>
    <mergeCell ref="A372:E372"/>
    <mergeCell ref="A393:E393"/>
    <mergeCell ref="A394:E394"/>
    <mergeCell ref="A408:E408"/>
    <mergeCell ref="A409:E409"/>
    <mergeCell ref="A415:E415"/>
    <mergeCell ref="A608:E608"/>
    <mergeCell ref="A609:E609"/>
    <mergeCell ref="A654:E654"/>
    <mergeCell ref="A655:E655"/>
    <mergeCell ref="A868:E868"/>
    <mergeCell ref="A869:E869"/>
    <mergeCell ref="A833:E833"/>
    <mergeCell ref="A732:E732"/>
    <mergeCell ref="A733:E733"/>
    <mergeCell ref="A4:E4"/>
    <mergeCell ref="A853:E853"/>
    <mergeCell ref="A854:E854"/>
    <mergeCell ref="A7:B8"/>
    <mergeCell ref="A832:E832"/>
    <mergeCell ref="A526:A527"/>
    <mergeCell ref="A528:A529"/>
    <mergeCell ref="A579:A580"/>
    <mergeCell ref="A583:A584"/>
    <mergeCell ref="A591:A592"/>
    <mergeCell ref="A594:A595"/>
    <mergeCell ref="A598:A599"/>
    <mergeCell ref="A551:A553"/>
    <mergeCell ref="A554:A555"/>
    <mergeCell ref="A614:E614"/>
    <mergeCell ref="A244:E244"/>
    <mergeCell ref="A245:E245"/>
    <mergeCell ref="A361:E361"/>
    <mergeCell ref="A362:E362"/>
    <mergeCell ref="A399:E399"/>
    <mergeCell ref="A400:E400"/>
    <mergeCell ref="A387:E387"/>
    <mergeCell ref="A388:E388"/>
    <mergeCell ref="A467:E467"/>
    <mergeCell ref="C922:E922"/>
    <mergeCell ref="A787:E787"/>
    <mergeCell ref="A788:E788"/>
    <mergeCell ref="A863:E863"/>
    <mergeCell ref="A864:E864"/>
    <mergeCell ref="A18:A21"/>
    <mergeCell ref="A24:A25"/>
    <mergeCell ref="A28:A32"/>
    <mergeCell ref="A33:A38"/>
    <mergeCell ref="A40:A41"/>
    <mergeCell ref="A42:A43"/>
    <mergeCell ref="A49:A53"/>
    <mergeCell ref="A56:A58"/>
    <mergeCell ref="A62:A66"/>
    <mergeCell ref="A67:A76"/>
    <mergeCell ref="A47:E47"/>
    <mergeCell ref="A48:E48"/>
    <mergeCell ref="A199:E199"/>
    <mergeCell ref="A200:E200"/>
    <mergeCell ref="A354:E354"/>
    <mergeCell ref="A355:E355"/>
    <mergeCell ref="A382:E382"/>
    <mergeCell ref="A383:E383"/>
    <mergeCell ref="A613:E613"/>
    <mergeCell ref="A923:E923"/>
    <mergeCell ref="A1031:E1031"/>
    <mergeCell ref="A1500:E1500"/>
    <mergeCell ref="A1367:E1367"/>
    <mergeCell ref="A1345:E1345"/>
    <mergeCell ref="A1095:E1095"/>
    <mergeCell ref="A1193:E1193"/>
    <mergeCell ref="A1587:E1587"/>
    <mergeCell ref="A1612:E1612"/>
  </mergeCells>
  <phoneticPr fontId="0" type="noConversion"/>
  <pageMargins left="0.5" right="0.25" top="0.5" bottom="0.5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1"/>
  <sheetViews>
    <sheetView showGridLines="0" view="pageBreakPreview" topLeftCell="A533" zoomScaleNormal="100" zoomScaleSheetLayoutView="100" workbookViewId="0">
      <selection activeCell="H5" sqref="H5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6" ht="15.95" customHeight="1" x14ac:dyDescent="0.2"/>
    <row r="2" spans="1:6" ht="15.95" customHeight="1" x14ac:dyDescent="0.2"/>
    <row r="3" spans="1:6" ht="15.95" customHeight="1" x14ac:dyDescent="0.2"/>
    <row r="4" spans="1:6" ht="24.95" customHeight="1" x14ac:dyDescent="0.3">
      <c r="A4" s="70" t="s">
        <v>58</v>
      </c>
      <c r="B4" s="70"/>
      <c r="C4" s="70"/>
      <c r="D4" s="70"/>
      <c r="E4" s="70"/>
    </row>
    <row r="5" spans="1:6" ht="20.100000000000001" customHeight="1" x14ac:dyDescent="0.2">
      <c r="A5" s="75" t="s">
        <v>808</v>
      </c>
      <c r="B5" s="75"/>
      <c r="C5" s="75"/>
      <c r="D5" s="75"/>
      <c r="E5" s="75"/>
    </row>
    <row r="6" spans="1:6" ht="9.9499999999999993" customHeight="1" x14ac:dyDescent="0.2">
      <c r="A6" s="60"/>
      <c r="B6" s="60"/>
      <c r="C6" s="60"/>
      <c r="D6" s="60"/>
      <c r="E6" s="60"/>
    </row>
    <row r="7" spans="1:6" ht="15.95" customHeight="1" x14ac:dyDescent="0.2">
      <c r="A7" s="71" t="s">
        <v>63</v>
      </c>
      <c r="B7" s="72"/>
      <c r="C7" s="17" t="s">
        <v>64</v>
      </c>
      <c r="D7" s="17" t="s">
        <v>65</v>
      </c>
      <c r="E7" s="17" t="s">
        <v>66</v>
      </c>
    </row>
    <row r="8" spans="1:6" ht="15.95" customHeight="1" x14ac:dyDescent="0.2">
      <c r="A8" s="73"/>
      <c r="B8" s="74"/>
      <c r="C8" s="17">
        <f>SUM(C53,C116,C163,C170,C180,C191,C196,C202,C208,C217,C224,C233,C239,C261,C282,C287,C292,C327,C370,C425,C470,C491,C496,C501,C506)</f>
        <v>12594</v>
      </c>
      <c r="D8" s="17">
        <f t="shared" ref="D8:E8" si="0">SUM(D53,D116,D163,D170,D180,D191,D196,D202,D208,D217,D224,D233,D239,D261,D282,D287,D292,D327,D370,D425,D470,D491,D496,D501,D506)</f>
        <v>2583</v>
      </c>
      <c r="E8" s="17">
        <f t="shared" si="0"/>
        <v>15177</v>
      </c>
    </row>
    <row r="9" spans="1:6" ht="15.9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6" s="13" customFormat="1" ht="14.45" customHeight="1" x14ac:dyDescent="0.2">
      <c r="A10" s="63" t="s">
        <v>377</v>
      </c>
      <c r="B10" s="64"/>
      <c r="C10" s="64"/>
      <c r="D10" s="64"/>
      <c r="E10" s="65"/>
    </row>
    <row r="11" spans="1:6" s="13" customFormat="1" ht="14.45" customHeight="1" x14ac:dyDescent="0.2">
      <c r="A11" s="63" t="s">
        <v>802</v>
      </c>
      <c r="B11" s="64"/>
      <c r="C11" s="64"/>
      <c r="D11" s="64"/>
      <c r="E11" s="65"/>
    </row>
    <row r="12" spans="1:6" s="13" customFormat="1" ht="14.45" customHeight="1" x14ac:dyDescent="0.2">
      <c r="A12" s="45">
        <v>1</v>
      </c>
      <c r="B12" s="46" t="s">
        <v>391</v>
      </c>
      <c r="C12" s="47">
        <v>45</v>
      </c>
      <c r="D12" s="47">
        <v>0</v>
      </c>
      <c r="E12" s="47">
        <f t="shared" ref="E12:E52" si="1">SUM(C12:D12)</f>
        <v>45</v>
      </c>
      <c r="F12" s="13" t="s">
        <v>823</v>
      </c>
    </row>
    <row r="13" spans="1:6" s="13" customFormat="1" ht="14.45" customHeight="1" x14ac:dyDescent="0.2">
      <c r="A13" s="45">
        <v>2</v>
      </c>
      <c r="B13" s="46" t="s">
        <v>412</v>
      </c>
      <c r="C13" s="47">
        <v>51</v>
      </c>
      <c r="D13" s="47">
        <v>0</v>
      </c>
      <c r="E13" s="47">
        <f t="shared" si="1"/>
        <v>51</v>
      </c>
      <c r="F13" s="13" t="s">
        <v>823</v>
      </c>
    </row>
    <row r="14" spans="1:6" s="13" customFormat="1" ht="14.45" customHeight="1" x14ac:dyDescent="0.2">
      <c r="A14" s="45">
        <v>3</v>
      </c>
      <c r="B14" s="46" t="s">
        <v>390</v>
      </c>
      <c r="C14" s="47">
        <v>52</v>
      </c>
      <c r="D14" s="47">
        <v>2</v>
      </c>
      <c r="E14" s="47">
        <f t="shared" si="1"/>
        <v>54</v>
      </c>
      <c r="F14" s="13" t="s">
        <v>824</v>
      </c>
    </row>
    <row r="15" spans="1:6" s="13" customFormat="1" ht="14.45" customHeight="1" x14ac:dyDescent="0.2">
      <c r="A15" s="45">
        <v>4</v>
      </c>
      <c r="B15" s="46" t="s">
        <v>399</v>
      </c>
      <c r="C15" s="47">
        <v>44</v>
      </c>
      <c r="D15" s="47">
        <v>1</v>
      </c>
      <c r="E15" s="47">
        <f t="shared" si="1"/>
        <v>45</v>
      </c>
      <c r="F15" s="13" t="s">
        <v>824</v>
      </c>
    </row>
    <row r="16" spans="1:6" s="13" customFormat="1" ht="14.45" customHeight="1" x14ac:dyDescent="0.2">
      <c r="A16" s="45">
        <v>5</v>
      </c>
      <c r="B16" s="46" t="s">
        <v>382</v>
      </c>
      <c r="C16" s="47">
        <v>36</v>
      </c>
      <c r="D16" s="47">
        <v>1</v>
      </c>
      <c r="E16" s="47">
        <f t="shared" si="1"/>
        <v>37</v>
      </c>
      <c r="F16" s="13" t="s">
        <v>816</v>
      </c>
    </row>
    <row r="17" spans="1:6" s="13" customFormat="1" ht="14.45" customHeight="1" x14ac:dyDescent="0.2">
      <c r="A17" s="45">
        <v>6</v>
      </c>
      <c r="B17" s="46" t="s">
        <v>408</v>
      </c>
      <c r="C17" s="47">
        <v>48</v>
      </c>
      <c r="D17" s="47">
        <v>0</v>
      </c>
      <c r="E17" s="47">
        <f t="shared" si="1"/>
        <v>48</v>
      </c>
      <c r="F17" s="13" t="s">
        <v>825</v>
      </c>
    </row>
    <row r="18" spans="1:6" s="13" customFormat="1" ht="14.45" customHeight="1" x14ac:dyDescent="0.2">
      <c r="A18" s="45">
        <v>7</v>
      </c>
      <c r="B18" s="46" t="s">
        <v>410</v>
      </c>
      <c r="C18" s="47">
        <v>47</v>
      </c>
      <c r="D18" s="47">
        <v>0</v>
      </c>
      <c r="E18" s="47">
        <f t="shared" si="1"/>
        <v>47</v>
      </c>
      <c r="F18" s="13" t="s">
        <v>826</v>
      </c>
    </row>
    <row r="19" spans="1:6" s="13" customFormat="1" ht="14.45" customHeight="1" x14ac:dyDescent="0.2">
      <c r="A19" s="45">
        <v>8</v>
      </c>
      <c r="B19" s="46" t="s">
        <v>411</v>
      </c>
      <c r="C19" s="47">
        <v>24</v>
      </c>
      <c r="D19" s="47">
        <v>1</v>
      </c>
      <c r="E19" s="47">
        <f t="shared" si="1"/>
        <v>25</v>
      </c>
      <c r="F19" s="13" t="s">
        <v>826</v>
      </c>
    </row>
    <row r="20" spans="1:6" s="13" customFormat="1" ht="14.45" customHeight="1" x14ac:dyDescent="0.2">
      <c r="A20" s="45">
        <v>9</v>
      </c>
      <c r="B20" s="46" t="s">
        <v>388</v>
      </c>
      <c r="C20" s="47">
        <v>46</v>
      </c>
      <c r="D20" s="47">
        <v>0</v>
      </c>
      <c r="E20" s="47">
        <f t="shared" si="1"/>
        <v>46</v>
      </c>
      <c r="F20" s="13" t="s">
        <v>827</v>
      </c>
    </row>
    <row r="21" spans="1:6" s="13" customFormat="1" ht="14.45" customHeight="1" x14ac:dyDescent="0.2">
      <c r="A21" s="45">
        <v>10</v>
      </c>
      <c r="B21" s="46" t="s">
        <v>403</v>
      </c>
      <c r="C21" s="47">
        <v>27</v>
      </c>
      <c r="D21" s="47">
        <v>0</v>
      </c>
      <c r="E21" s="47">
        <f t="shared" si="1"/>
        <v>27</v>
      </c>
      <c r="F21" s="13" t="s">
        <v>827</v>
      </c>
    </row>
    <row r="22" spans="1:6" s="13" customFormat="1" ht="14.45" customHeight="1" x14ac:dyDescent="0.2">
      <c r="A22" s="45">
        <v>11</v>
      </c>
      <c r="B22" s="46" t="s">
        <v>409</v>
      </c>
      <c r="C22" s="47">
        <v>22</v>
      </c>
      <c r="D22" s="47">
        <v>0</v>
      </c>
      <c r="E22" s="47">
        <f t="shared" si="1"/>
        <v>22</v>
      </c>
      <c r="F22" s="13" t="s">
        <v>846</v>
      </c>
    </row>
    <row r="23" spans="1:6" s="13" customFormat="1" ht="14.45" customHeight="1" x14ac:dyDescent="0.2">
      <c r="A23" s="45">
        <v>12</v>
      </c>
      <c r="B23" s="46" t="s">
        <v>394</v>
      </c>
      <c r="C23" s="47">
        <v>36</v>
      </c>
      <c r="D23" s="47">
        <v>0</v>
      </c>
      <c r="E23" s="47">
        <f t="shared" si="1"/>
        <v>36</v>
      </c>
      <c r="F23" s="13" t="s">
        <v>828</v>
      </c>
    </row>
    <row r="24" spans="1:6" s="13" customFormat="1" ht="14.45" customHeight="1" x14ac:dyDescent="0.2">
      <c r="A24" s="45">
        <v>13</v>
      </c>
      <c r="B24" s="46" t="s">
        <v>417</v>
      </c>
      <c r="C24" s="47">
        <v>35</v>
      </c>
      <c r="D24" s="47">
        <v>1</v>
      </c>
      <c r="E24" s="47">
        <f t="shared" si="1"/>
        <v>36</v>
      </c>
      <c r="F24" s="13" t="s">
        <v>829</v>
      </c>
    </row>
    <row r="25" spans="1:6" s="13" customFormat="1" ht="14.45" customHeight="1" x14ac:dyDescent="0.2">
      <c r="A25" s="45">
        <v>14</v>
      </c>
      <c r="B25" s="46" t="s">
        <v>416</v>
      </c>
      <c r="C25" s="47">
        <v>49</v>
      </c>
      <c r="D25" s="47">
        <v>0</v>
      </c>
      <c r="E25" s="47">
        <f t="shared" si="1"/>
        <v>49</v>
      </c>
      <c r="F25" s="13" t="s">
        <v>829</v>
      </c>
    </row>
    <row r="26" spans="1:6" s="13" customFormat="1" ht="14.45" customHeight="1" x14ac:dyDescent="0.2">
      <c r="A26" s="45">
        <v>15</v>
      </c>
      <c r="B26" s="46" t="s">
        <v>419</v>
      </c>
      <c r="C26" s="47">
        <v>34</v>
      </c>
      <c r="D26" s="47">
        <v>0</v>
      </c>
      <c r="E26" s="47">
        <f t="shared" si="1"/>
        <v>34</v>
      </c>
      <c r="F26" s="13" t="s">
        <v>829</v>
      </c>
    </row>
    <row r="27" spans="1:6" s="13" customFormat="1" ht="14.45" customHeight="1" x14ac:dyDescent="0.2">
      <c r="A27" s="45">
        <v>16</v>
      </c>
      <c r="B27" s="46" t="s">
        <v>389</v>
      </c>
      <c r="C27" s="47">
        <v>50</v>
      </c>
      <c r="D27" s="47">
        <v>0</v>
      </c>
      <c r="E27" s="47">
        <f t="shared" si="1"/>
        <v>50</v>
      </c>
      <c r="F27" s="13" t="s">
        <v>829</v>
      </c>
    </row>
    <row r="28" spans="1:6" s="13" customFormat="1" ht="14.45" customHeight="1" x14ac:dyDescent="0.2">
      <c r="A28" s="45">
        <v>17</v>
      </c>
      <c r="B28" s="46" t="s">
        <v>381</v>
      </c>
      <c r="C28" s="47">
        <v>27</v>
      </c>
      <c r="D28" s="47">
        <v>0</v>
      </c>
      <c r="E28" s="47">
        <f t="shared" si="1"/>
        <v>27</v>
      </c>
      <c r="F28" s="13" t="s">
        <v>829</v>
      </c>
    </row>
    <row r="29" spans="1:6" s="13" customFormat="1" ht="14.45" customHeight="1" x14ac:dyDescent="0.2">
      <c r="A29" s="45">
        <v>18</v>
      </c>
      <c r="B29" s="46" t="s">
        <v>383</v>
      </c>
      <c r="C29" s="47">
        <v>45</v>
      </c>
      <c r="D29" s="47">
        <v>0</v>
      </c>
      <c r="E29" s="47">
        <f t="shared" si="1"/>
        <v>45</v>
      </c>
      <c r="F29" s="13" t="s">
        <v>830</v>
      </c>
    </row>
    <row r="30" spans="1:6" s="13" customFormat="1" ht="14.45" customHeight="1" x14ac:dyDescent="0.2">
      <c r="A30" s="45">
        <v>19</v>
      </c>
      <c r="B30" s="46" t="s">
        <v>407</v>
      </c>
      <c r="C30" s="47">
        <v>20</v>
      </c>
      <c r="D30" s="47">
        <v>0</v>
      </c>
      <c r="E30" s="47">
        <f t="shared" si="1"/>
        <v>20</v>
      </c>
      <c r="F30" s="13" t="s">
        <v>831</v>
      </c>
    </row>
    <row r="31" spans="1:6" s="13" customFormat="1" ht="14.45" customHeight="1" x14ac:dyDescent="0.2">
      <c r="A31" s="45">
        <v>20</v>
      </c>
      <c r="B31" s="46" t="s">
        <v>402</v>
      </c>
      <c r="C31" s="47">
        <v>50</v>
      </c>
      <c r="D31" s="47">
        <v>1</v>
      </c>
      <c r="E31" s="47">
        <f t="shared" si="1"/>
        <v>51</v>
      </c>
      <c r="F31" s="13" t="s">
        <v>811</v>
      </c>
    </row>
    <row r="32" spans="1:6" s="13" customFormat="1" ht="14.45" customHeight="1" x14ac:dyDescent="0.2">
      <c r="A32" s="45">
        <v>21</v>
      </c>
      <c r="B32" s="46" t="s">
        <v>415</v>
      </c>
      <c r="C32" s="47">
        <v>55</v>
      </c>
      <c r="D32" s="47">
        <v>0</v>
      </c>
      <c r="E32" s="47">
        <f t="shared" si="1"/>
        <v>55</v>
      </c>
      <c r="F32" s="13" t="s">
        <v>811</v>
      </c>
    </row>
    <row r="33" spans="1:6" s="13" customFormat="1" ht="14.45" customHeight="1" x14ac:dyDescent="0.2">
      <c r="A33" s="45">
        <v>22</v>
      </c>
      <c r="B33" s="46" t="s">
        <v>386</v>
      </c>
      <c r="C33" s="47">
        <v>54</v>
      </c>
      <c r="D33" s="47">
        <v>0</v>
      </c>
      <c r="E33" s="47">
        <f t="shared" si="1"/>
        <v>54</v>
      </c>
      <c r="F33" s="13" t="s">
        <v>811</v>
      </c>
    </row>
    <row r="34" spans="1:6" s="13" customFormat="1" ht="14.45" customHeight="1" x14ac:dyDescent="0.2">
      <c r="A34" s="45">
        <v>23</v>
      </c>
      <c r="B34" s="46" t="s">
        <v>418</v>
      </c>
      <c r="C34" s="47">
        <v>57</v>
      </c>
      <c r="D34" s="47">
        <v>0</v>
      </c>
      <c r="E34" s="47">
        <f t="shared" si="1"/>
        <v>57</v>
      </c>
      <c r="F34" s="13" t="s">
        <v>811</v>
      </c>
    </row>
    <row r="35" spans="1:6" s="13" customFormat="1" ht="14.45" customHeight="1" x14ac:dyDescent="0.2">
      <c r="A35" s="45">
        <v>24</v>
      </c>
      <c r="B35" s="46" t="s">
        <v>393</v>
      </c>
      <c r="C35" s="47">
        <v>57</v>
      </c>
      <c r="D35" s="47">
        <v>0</v>
      </c>
      <c r="E35" s="47">
        <f t="shared" si="1"/>
        <v>57</v>
      </c>
      <c r="F35" s="13" t="s">
        <v>811</v>
      </c>
    </row>
    <row r="36" spans="1:6" s="13" customFormat="1" ht="14.45" customHeight="1" x14ac:dyDescent="0.2">
      <c r="A36" s="45">
        <v>25</v>
      </c>
      <c r="B36" s="46" t="s">
        <v>397</v>
      </c>
      <c r="C36" s="47">
        <v>54</v>
      </c>
      <c r="D36" s="47">
        <v>0</v>
      </c>
      <c r="E36" s="47">
        <f t="shared" si="1"/>
        <v>54</v>
      </c>
      <c r="F36" s="13" t="s">
        <v>811</v>
      </c>
    </row>
    <row r="37" spans="1:6" s="13" customFormat="1" ht="14.45" customHeight="1" x14ac:dyDescent="0.2">
      <c r="A37" s="45">
        <v>26</v>
      </c>
      <c r="B37" s="46" t="s">
        <v>400</v>
      </c>
      <c r="C37" s="47">
        <v>53</v>
      </c>
      <c r="D37" s="47">
        <v>0</v>
      </c>
      <c r="E37" s="47">
        <f t="shared" si="1"/>
        <v>53</v>
      </c>
      <c r="F37" s="13" t="s">
        <v>811</v>
      </c>
    </row>
    <row r="38" spans="1:6" s="13" customFormat="1" ht="14.45" customHeight="1" x14ac:dyDescent="0.2">
      <c r="A38" s="45">
        <v>27</v>
      </c>
      <c r="B38" s="46" t="s">
        <v>384</v>
      </c>
      <c r="C38" s="47">
        <v>52</v>
      </c>
      <c r="D38" s="47">
        <v>0</v>
      </c>
      <c r="E38" s="47">
        <f t="shared" si="1"/>
        <v>52</v>
      </c>
      <c r="F38" s="13" t="s">
        <v>811</v>
      </c>
    </row>
    <row r="39" spans="1:6" s="13" customFormat="1" ht="14.45" customHeight="1" x14ac:dyDescent="0.2">
      <c r="A39" s="45">
        <v>28</v>
      </c>
      <c r="B39" s="46" t="s">
        <v>421</v>
      </c>
      <c r="C39" s="47">
        <v>49</v>
      </c>
      <c r="D39" s="47">
        <v>1</v>
      </c>
      <c r="E39" s="47">
        <f t="shared" si="1"/>
        <v>50</v>
      </c>
      <c r="F39" s="13" t="s">
        <v>811</v>
      </c>
    </row>
    <row r="40" spans="1:6" s="13" customFormat="1" ht="14.45" customHeight="1" x14ac:dyDescent="0.2">
      <c r="A40" s="45">
        <v>29</v>
      </c>
      <c r="B40" s="46" t="s">
        <v>414</v>
      </c>
      <c r="C40" s="47">
        <v>4</v>
      </c>
      <c r="D40" s="47">
        <v>29</v>
      </c>
      <c r="E40" s="47">
        <f t="shared" si="1"/>
        <v>33</v>
      </c>
      <c r="F40" s="13" t="s">
        <v>832</v>
      </c>
    </row>
    <row r="41" spans="1:6" s="13" customFormat="1" ht="14.45" customHeight="1" x14ac:dyDescent="0.2">
      <c r="A41" s="45">
        <v>30</v>
      </c>
      <c r="B41" s="46" t="s">
        <v>385</v>
      </c>
      <c r="C41" s="47">
        <v>11</v>
      </c>
      <c r="D41" s="47">
        <v>0</v>
      </c>
      <c r="E41" s="47">
        <f t="shared" si="1"/>
        <v>11</v>
      </c>
      <c r="F41" s="13" t="s">
        <v>833</v>
      </c>
    </row>
    <row r="42" spans="1:6" s="13" customFormat="1" ht="14.45" customHeight="1" x14ac:dyDescent="0.2">
      <c r="A42" s="45">
        <v>31</v>
      </c>
      <c r="B42" s="46" t="s">
        <v>387</v>
      </c>
      <c r="C42" s="47">
        <v>20</v>
      </c>
      <c r="D42" s="47">
        <v>0</v>
      </c>
      <c r="E42" s="47">
        <f t="shared" si="1"/>
        <v>20</v>
      </c>
      <c r="F42" s="13" t="s">
        <v>834</v>
      </c>
    </row>
    <row r="43" spans="1:6" s="13" customFormat="1" ht="14.45" customHeight="1" x14ac:dyDescent="0.2">
      <c r="A43" s="45">
        <v>32</v>
      </c>
      <c r="B43" s="46" t="s">
        <v>395</v>
      </c>
      <c r="C43" s="47">
        <v>33</v>
      </c>
      <c r="D43" s="47">
        <v>9</v>
      </c>
      <c r="E43" s="47">
        <f t="shared" si="1"/>
        <v>42</v>
      </c>
      <c r="F43" s="13" t="s">
        <v>843</v>
      </c>
    </row>
    <row r="44" spans="1:6" s="13" customFormat="1" ht="14.45" customHeight="1" x14ac:dyDescent="0.2">
      <c r="A44" s="45">
        <v>33</v>
      </c>
      <c r="B44" s="46" t="s">
        <v>401</v>
      </c>
      <c r="C44" s="47">
        <v>26</v>
      </c>
      <c r="D44" s="47">
        <v>4</v>
      </c>
      <c r="E44" s="47">
        <f t="shared" si="1"/>
        <v>30</v>
      </c>
      <c r="F44" s="13" t="s">
        <v>843</v>
      </c>
    </row>
    <row r="45" spans="1:6" s="13" customFormat="1" ht="14.45" customHeight="1" x14ac:dyDescent="0.2">
      <c r="A45" s="45">
        <v>34</v>
      </c>
      <c r="B45" s="46" t="s">
        <v>396</v>
      </c>
      <c r="C45" s="47">
        <v>18</v>
      </c>
      <c r="D45" s="47">
        <v>3</v>
      </c>
      <c r="E45" s="47">
        <f t="shared" si="1"/>
        <v>21</v>
      </c>
      <c r="F45" s="13" t="s">
        <v>835</v>
      </c>
    </row>
    <row r="46" spans="1:6" s="13" customFormat="1" ht="14.45" customHeight="1" x14ac:dyDescent="0.2">
      <c r="A46" s="45">
        <v>35</v>
      </c>
      <c r="B46" s="46" t="s">
        <v>398</v>
      </c>
      <c r="C46" s="47">
        <v>37</v>
      </c>
      <c r="D46" s="47">
        <v>0</v>
      </c>
      <c r="E46" s="47">
        <f t="shared" si="1"/>
        <v>37</v>
      </c>
      <c r="F46" s="13" t="s">
        <v>837</v>
      </c>
    </row>
    <row r="47" spans="1:6" s="13" customFormat="1" ht="14.45" customHeight="1" x14ac:dyDescent="0.2">
      <c r="A47" s="45">
        <v>36</v>
      </c>
      <c r="B47" s="46" t="s">
        <v>406</v>
      </c>
      <c r="C47" s="47">
        <v>26</v>
      </c>
      <c r="D47" s="47">
        <v>0</v>
      </c>
      <c r="E47" s="47">
        <f t="shared" si="1"/>
        <v>26</v>
      </c>
      <c r="F47" s="13" t="s">
        <v>838</v>
      </c>
    </row>
    <row r="48" spans="1:6" s="13" customFormat="1" ht="14.45" customHeight="1" x14ac:dyDescent="0.2">
      <c r="A48" s="45">
        <v>37</v>
      </c>
      <c r="B48" s="46" t="s">
        <v>420</v>
      </c>
      <c r="C48" s="47">
        <v>17</v>
      </c>
      <c r="D48" s="47">
        <v>5</v>
      </c>
      <c r="E48" s="47">
        <f t="shared" si="1"/>
        <v>22</v>
      </c>
      <c r="F48" s="13" t="s">
        <v>847</v>
      </c>
    </row>
    <row r="49" spans="1:6" s="13" customFormat="1" ht="14.45" customHeight="1" x14ac:dyDescent="0.2">
      <c r="A49" s="45">
        <v>38</v>
      </c>
      <c r="B49" s="46" t="s">
        <v>413</v>
      </c>
      <c r="C49" s="47">
        <v>13</v>
      </c>
      <c r="D49" s="47">
        <v>45</v>
      </c>
      <c r="E49" s="47">
        <f t="shared" si="1"/>
        <v>58</v>
      </c>
      <c r="F49" s="13" t="s">
        <v>839</v>
      </c>
    </row>
    <row r="50" spans="1:6" s="13" customFormat="1" ht="14.45" customHeight="1" x14ac:dyDescent="0.2">
      <c r="A50" s="45">
        <v>39</v>
      </c>
      <c r="B50" s="46" t="s">
        <v>405</v>
      </c>
      <c r="C50" s="47">
        <v>19</v>
      </c>
      <c r="D50" s="47">
        <v>25</v>
      </c>
      <c r="E50" s="47">
        <f t="shared" si="1"/>
        <v>44</v>
      </c>
      <c r="F50" s="13" t="s">
        <v>840</v>
      </c>
    </row>
    <row r="51" spans="1:6" s="13" customFormat="1" ht="14.45" customHeight="1" x14ac:dyDescent="0.2">
      <c r="A51" s="45">
        <v>40</v>
      </c>
      <c r="B51" s="46" t="s">
        <v>404</v>
      </c>
      <c r="C51" s="47">
        <v>12</v>
      </c>
      <c r="D51" s="47">
        <v>16</v>
      </c>
      <c r="E51" s="47">
        <f t="shared" si="1"/>
        <v>28</v>
      </c>
      <c r="F51" s="13" t="s">
        <v>841</v>
      </c>
    </row>
    <row r="52" spans="1:6" s="13" customFormat="1" ht="14.45" customHeight="1" x14ac:dyDescent="0.2">
      <c r="A52" s="45">
        <v>41</v>
      </c>
      <c r="B52" s="46" t="s">
        <v>392</v>
      </c>
      <c r="C52" s="47">
        <v>23</v>
      </c>
      <c r="D52" s="47">
        <v>0</v>
      </c>
      <c r="E52" s="47">
        <f t="shared" si="1"/>
        <v>23</v>
      </c>
      <c r="F52" s="13" t="s">
        <v>845</v>
      </c>
    </row>
    <row r="53" spans="1:6" s="13" customFormat="1" ht="15" customHeight="1" x14ac:dyDescent="0.2">
      <c r="A53" s="59" t="s">
        <v>59</v>
      </c>
      <c r="B53" s="49"/>
      <c r="C53" s="50">
        <f>SUM(C12:C52)</f>
        <v>1478</v>
      </c>
      <c r="D53" s="50">
        <f>SUM(D12:D52)</f>
        <v>144</v>
      </c>
      <c r="E53" s="50">
        <f>SUM(E12:E52)</f>
        <v>1622</v>
      </c>
    </row>
    <row r="54" spans="1:6" s="13" customFormat="1" ht="8.1" customHeight="1" x14ac:dyDescent="0.2">
      <c r="A54" s="51"/>
      <c r="B54" s="52"/>
      <c r="C54" s="53"/>
      <c r="D54" s="53"/>
      <c r="E54" s="53"/>
    </row>
    <row r="55" spans="1:6" s="13" customFormat="1" ht="15" customHeight="1" x14ac:dyDescent="0.2">
      <c r="A55" s="63" t="s">
        <v>231</v>
      </c>
      <c r="B55" s="64"/>
      <c r="C55" s="64"/>
      <c r="D55" s="64"/>
      <c r="E55" s="65"/>
    </row>
    <row r="56" spans="1:6" s="13" customFormat="1" ht="15" customHeight="1" x14ac:dyDescent="0.2">
      <c r="A56" s="63" t="s">
        <v>802</v>
      </c>
      <c r="B56" s="64"/>
      <c r="C56" s="64"/>
      <c r="D56" s="64"/>
      <c r="E56" s="65"/>
    </row>
    <row r="57" spans="1:6" s="13" customFormat="1" ht="15" customHeight="1" x14ac:dyDescent="0.2">
      <c r="A57" s="45">
        <v>1</v>
      </c>
      <c r="B57" s="46" t="s">
        <v>296</v>
      </c>
      <c r="C57" s="47">
        <v>49</v>
      </c>
      <c r="D57" s="47">
        <v>0</v>
      </c>
      <c r="E57" s="47">
        <f t="shared" ref="E57:E115" si="2">SUM(C57:D57)</f>
        <v>49</v>
      </c>
      <c r="F57" s="13" t="s">
        <v>823</v>
      </c>
    </row>
    <row r="58" spans="1:6" s="13" customFormat="1" ht="15" customHeight="1" x14ac:dyDescent="0.2">
      <c r="A58" s="45">
        <v>2</v>
      </c>
      <c r="B58" s="46" t="s">
        <v>268</v>
      </c>
      <c r="C58" s="47">
        <v>48</v>
      </c>
      <c r="D58" s="47">
        <v>0</v>
      </c>
      <c r="E58" s="47">
        <f t="shared" si="2"/>
        <v>48</v>
      </c>
      <c r="F58" s="13" t="s">
        <v>823</v>
      </c>
    </row>
    <row r="59" spans="1:6" s="13" customFormat="1" ht="15" customHeight="1" x14ac:dyDescent="0.2">
      <c r="A59" s="45">
        <v>3</v>
      </c>
      <c r="B59" s="46" t="s">
        <v>280</v>
      </c>
      <c r="C59" s="47">
        <v>55</v>
      </c>
      <c r="D59" s="47">
        <v>0</v>
      </c>
      <c r="E59" s="47">
        <f t="shared" si="2"/>
        <v>55</v>
      </c>
      <c r="F59" s="13" t="s">
        <v>824</v>
      </c>
    </row>
    <row r="60" spans="1:6" s="13" customFormat="1" ht="15" customHeight="1" x14ac:dyDescent="0.2">
      <c r="A60" s="45">
        <v>4</v>
      </c>
      <c r="B60" s="46" t="s">
        <v>261</v>
      </c>
      <c r="C60" s="47">
        <v>47</v>
      </c>
      <c r="D60" s="47">
        <v>0</v>
      </c>
      <c r="E60" s="47">
        <f t="shared" si="2"/>
        <v>47</v>
      </c>
      <c r="F60" s="13" t="s">
        <v>824</v>
      </c>
    </row>
    <row r="61" spans="1:6" s="13" customFormat="1" ht="15" customHeight="1" x14ac:dyDescent="0.2">
      <c r="A61" s="45">
        <v>5</v>
      </c>
      <c r="B61" s="46" t="s">
        <v>253</v>
      </c>
      <c r="C61" s="47">
        <v>60</v>
      </c>
      <c r="D61" s="47">
        <v>0</v>
      </c>
      <c r="E61" s="47">
        <f t="shared" si="2"/>
        <v>60</v>
      </c>
      <c r="F61" s="13" t="s">
        <v>816</v>
      </c>
    </row>
    <row r="62" spans="1:6" s="13" customFormat="1" ht="15" customHeight="1" x14ac:dyDescent="0.2">
      <c r="A62" s="45">
        <v>6</v>
      </c>
      <c r="B62" s="46" t="s">
        <v>278</v>
      </c>
      <c r="C62" s="47">
        <v>40</v>
      </c>
      <c r="D62" s="47">
        <v>1</v>
      </c>
      <c r="E62" s="47">
        <f t="shared" si="2"/>
        <v>41</v>
      </c>
      <c r="F62" s="13" t="s">
        <v>825</v>
      </c>
    </row>
    <row r="63" spans="1:6" s="13" customFormat="1" ht="15" customHeight="1" x14ac:dyDescent="0.2">
      <c r="A63" s="45">
        <v>7</v>
      </c>
      <c r="B63" s="46" t="s">
        <v>248</v>
      </c>
      <c r="C63" s="47">
        <v>37</v>
      </c>
      <c r="D63" s="47">
        <v>0</v>
      </c>
      <c r="E63" s="47">
        <f t="shared" si="2"/>
        <v>37</v>
      </c>
      <c r="F63" s="13" t="s">
        <v>825</v>
      </c>
    </row>
    <row r="64" spans="1:6" s="13" customFormat="1" ht="15" customHeight="1" x14ac:dyDescent="0.2">
      <c r="A64" s="45">
        <v>8</v>
      </c>
      <c r="B64" s="46" t="s">
        <v>264</v>
      </c>
      <c r="C64" s="47">
        <v>36</v>
      </c>
      <c r="D64" s="47">
        <v>0</v>
      </c>
      <c r="E64" s="47">
        <f t="shared" si="2"/>
        <v>36</v>
      </c>
      <c r="F64" s="13" t="s">
        <v>826</v>
      </c>
    </row>
    <row r="65" spans="1:6" s="13" customFormat="1" ht="15" customHeight="1" x14ac:dyDescent="0.2">
      <c r="A65" s="45">
        <v>9</v>
      </c>
      <c r="B65" s="46" t="s">
        <v>286</v>
      </c>
      <c r="C65" s="47">
        <v>25</v>
      </c>
      <c r="D65" s="47">
        <v>0</v>
      </c>
      <c r="E65" s="47">
        <f t="shared" si="2"/>
        <v>25</v>
      </c>
      <c r="F65" s="13" t="s">
        <v>826</v>
      </c>
    </row>
    <row r="66" spans="1:6" s="13" customFormat="1" ht="15" customHeight="1" x14ac:dyDescent="0.2">
      <c r="A66" s="45">
        <v>10</v>
      </c>
      <c r="B66" s="46" t="s">
        <v>246</v>
      </c>
      <c r="C66" s="47">
        <v>31</v>
      </c>
      <c r="D66" s="47">
        <v>0</v>
      </c>
      <c r="E66" s="47">
        <f t="shared" si="2"/>
        <v>31</v>
      </c>
      <c r="F66" s="13" t="s">
        <v>827</v>
      </c>
    </row>
    <row r="67" spans="1:6" s="13" customFormat="1" ht="15" customHeight="1" x14ac:dyDescent="0.2">
      <c r="A67" s="45">
        <v>11</v>
      </c>
      <c r="B67" s="46" t="s">
        <v>266</v>
      </c>
      <c r="C67" s="47">
        <v>30</v>
      </c>
      <c r="D67" s="47">
        <v>0</v>
      </c>
      <c r="E67" s="47">
        <f t="shared" si="2"/>
        <v>30</v>
      </c>
      <c r="F67" s="13" t="s">
        <v>827</v>
      </c>
    </row>
    <row r="68" spans="1:6" s="13" customFormat="1" ht="15" customHeight="1" x14ac:dyDescent="0.2">
      <c r="A68" s="45">
        <v>12</v>
      </c>
      <c r="B68" s="46" t="s">
        <v>247</v>
      </c>
      <c r="C68" s="47">
        <v>29</v>
      </c>
      <c r="D68" s="47">
        <v>0</v>
      </c>
      <c r="E68" s="47">
        <f t="shared" si="2"/>
        <v>29</v>
      </c>
      <c r="F68" s="13" t="s">
        <v>846</v>
      </c>
    </row>
    <row r="69" spans="1:6" s="13" customFormat="1" ht="15" customHeight="1" x14ac:dyDescent="0.2">
      <c r="A69" s="45">
        <v>13</v>
      </c>
      <c r="B69" s="46" t="s">
        <v>258</v>
      </c>
      <c r="C69" s="47">
        <v>56</v>
      </c>
      <c r="D69" s="47">
        <v>0</v>
      </c>
      <c r="E69" s="47">
        <f t="shared" si="2"/>
        <v>56</v>
      </c>
      <c r="F69" s="13" t="s">
        <v>828</v>
      </c>
    </row>
    <row r="70" spans="1:6" s="13" customFormat="1" ht="15" customHeight="1" x14ac:dyDescent="0.2">
      <c r="A70" s="45">
        <v>14</v>
      </c>
      <c r="B70" s="46" t="s">
        <v>262</v>
      </c>
      <c r="C70" s="47">
        <v>56</v>
      </c>
      <c r="D70" s="47">
        <v>0</v>
      </c>
      <c r="E70" s="47">
        <f t="shared" si="2"/>
        <v>56</v>
      </c>
      <c r="F70" s="13" t="s">
        <v>828</v>
      </c>
    </row>
    <row r="71" spans="1:6" s="13" customFormat="1" ht="15" customHeight="1" x14ac:dyDescent="0.2">
      <c r="A71" s="45">
        <v>15</v>
      </c>
      <c r="B71" s="46" t="s">
        <v>260</v>
      </c>
      <c r="C71" s="47">
        <v>46</v>
      </c>
      <c r="D71" s="47">
        <v>0</v>
      </c>
      <c r="E71" s="47">
        <f t="shared" si="2"/>
        <v>46</v>
      </c>
      <c r="F71" s="13" t="s">
        <v>829</v>
      </c>
    </row>
    <row r="72" spans="1:6" s="13" customFormat="1" ht="15" customHeight="1" x14ac:dyDescent="0.2">
      <c r="A72" s="45">
        <v>16</v>
      </c>
      <c r="B72" s="46" t="s">
        <v>273</v>
      </c>
      <c r="C72" s="47">
        <v>49</v>
      </c>
      <c r="D72" s="47">
        <v>0</v>
      </c>
      <c r="E72" s="47">
        <f t="shared" si="2"/>
        <v>49</v>
      </c>
      <c r="F72" s="13" t="s">
        <v>829</v>
      </c>
    </row>
    <row r="73" spans="1:6" s="13" customFormat="1" ht="15" customHeight="1" x14ac:dyDescent="0.2">
      <c r="A73" s="45">
        <v>17</v>
      </c>
      <c r="B73" s="46" t="s">
        <v>251</v>
      </c>
      <c r="C73" s="47">
        <v>48</v>
      </c>
      <c r="D73" s="47">
        <v>0</v>
      </c>
      <c r="E73" s="47">
        <f t="shared" si="2"/>
        <v>48</v>
      </c>
      <c r="F73" s="13" t="s">
        <v>829</v>
      </c>
    </row>
    <row r="74" spans="1:6" s="13" customFormat="1" ht="15" customHeight="1" x14ac:dyDescent="0.2">
      <c r="A74" s="45">
        <v>18</v>
      </c>
      <c r="B74" s="46" t="s">
        <v>303</v>
      </c>
      <c r="C74" s="47">
        <v>42</v>
      </c>
      <c r="D74" s="47">
        <v>0</v>
      </c>
      <c r="E74" s="47">
        <f t="shared" si="2"/>
        <v>42</v>
      </c>
      <c r="F74" s="13" t="s">
        <v>829</v>
      </c>
    </row>
    <row r="75" spans="1:6" s="13" customFormat="1" ht="15" customHeight="1" x14ac:dyDescent="0.2">
      <c r="A75" s="45">
        <v>19</v>
      </c>
      <c r="B75" s="46" t="s">
        <v>289</v>
      </c>
      <c r="C75" s="47">
        <v>44</v>
      </c>
      <c r="D75" s="47">
        <v>0</v>
      </c>
      <c r="E75" s="47">
        <f t="shared" si="2"/>
        <v>44</v>
      </c>
      <c r="F75" s="13" t="s">
        <v>829</v>
      </c>
    </row>
    <row r="76" spans="1:6" s="13" customFormat="1" ht="15" customHeight="1" x14ac:dyDescent="0.2">
      <c r="A76" s="45">
        <v>20</v>
      </c>
      <c r="B76" s="46" t="s">
        <v>300</v>
      </c>
      <c r="C76" s="47">
        <v>46</v>
      </c>
      <c r="D76" s="47">
        <v>0</v>
      </c>
      <c r="E76" s="47">
        <f t="shared" si="2"/>
        <v>46</v>
      </c>
      <c r="F76" s="13" t="s">
        <v>830</v>
      </c>
    </row>
    <row r="77" spans="1:6" s="13" customFormat="1" ht="15" customHeight="1" x14ac:dyDescent="0.2">
      <c r="A77" s="45">
        <v>21</v>
      </c>
      <c r="B77" s="46" t="s">
        <v>283</v>
      </c>
      <c r="C77" s="47">
        <v>38</v>
      </c>
      <c r="D77" s="47">
        <v>0</v>
      </c>
      <c r="E77" s="47">
        <f t="shared" si="2"/>
        <v>38</v>
      </c>
      <c r="F77" s="13" t="s">
        <v>830</v>
      </c>
    </row>
    <row r="78" spans="1:6" s="13" customFormat="1" ht="15" customHeight="1" x14ac:dyDescent="0.2">
      <c r="A78" s="45">
        <v>22</v>
      </c>
      <c r="B78" s="46" t="s">
        <v>292</v>
      </c>
      <c r="C78" s="47">
        <v>26</v>
      </c>
      <c r="D78" s="47">
        <v>0</v>
      </c>
      <c r="E78" s="47">
        <f t="shared" si="2"/>
        <v>26</v>
      </c>
      <c r="F78" s="13" t="s">
        <v>830</v>
      </c>
    </row>
    <row r="79" spans="1:6" s="13" customFormat="1" ht="15" customHeight="1" x14ac:dyDescent="0.2">
      <c r="A79" s="45">
        <v>23</v>
      </c>
      <c r="B79" s="46" t="s">
        <v>297</v>
      </c>
      <c r="C79" s="47">
        <v>15</v>
      </c>
      <c r="D79" s="47">
        <v>0</v>
      </c>
      <c r="E79" s="47">
        <f t="shared" si="2"/>
        <v>15</v>
      </c>
      <c r="F79" s="13" t="s">
        <v>848</v>
      </c>
    </row>
    <row r="80" spans="1:6" s="13" customFormat="1" ht="15" customHeight="1" x14ac:dyDescent="0.2">
      <c r="A80" s="45">
        <v>24</v>
      </c>
      <c r="B80" s="46" t="s">
        <v>270</v>
      </c>
      <c r="C80" s="47">
        <v>22</v>
      </c>
      <c r="D80" s="47">
        <v>0</v>
      </c>
      <c r="E80" s="47">
        <f t="shared" si="2"/>
        <v>22</v>
      </c>
      <c r="F80" s="13" t="s">
        <v>842</v>
      </c>
    </row>
    <row r="81" spans="1:6" s="13" customFormat="1" ht="15" customHeight="1" x14ac:dyDescent="0.2">
      <c r="A81" s="45">
        <v>25</v>
      </c>
      <c r="B81" s="46" t="s">
        <v>290</v>
      </c>
      <c r="C81" s="47">
        <v>22</v>
      </c>
      <c r="D81" s="47">
        <v>0</v>
      </c>
      <c r="E81" s="47">
        <f t="shared" si="2"/>
        <v>22</v>
      </c>
      <c r="F81" s="13" t="s">
        <v>831</v>
      </c>
    </row>
    <row r="82" spans="1:6" s="13" customFormat="1" ht="15" customHeight="1" x14ac:dyDescent="0.2">
      <c r="A82" s="45">
        <v>26</v>
      </c>
      <c r="B82" s="46" t="s">
        <v>272</v>
      </c>
      <c r="C82" s="47">
        <v>45</v>
      </c>
      <c r="D82" s="47">
        <v>0</v>
      </c>
      <c r="E82" s="47">
        <f t="shared" si="2"/>
        <v>45</v>
      </c>
      <c r="F82" s="13" t="s">
        <v>811</v>
      </c>
    </row>
    <row r="83" spans="1:6" s="13" customFormat="1" ht="15" customHeight="1" x14ac:dyDescent="0.2">
      <c r="A83" s="45">
        <v>27</v>
      </c>
      <c r="B83" s="46" t="s">
        <v>288</v>
      </c>
      <c r="C83" s="47">
        <v>44</v>
      </c>
      <c r="D83" s="47">
        <v>1</v>
      </c>
      <c r="E83" s="47">
        <f t="shared" si="2"/>
        <v>45</v>
      </c>
      <c r="F83" s="13" t="s">
        <v>811</v>
      </c>
    </row>
    <row r="84" spans="1:6" s="13" customFormat="1" ht="15" customHeight="1" x14ac:dyDescent="0.2">
      <c r="A84" s="45">
        <v>28</v>
      </c>
      <c r="B84" s="46" t="s">
        <v>293</v>
      </c>
      <c r="C84" s="47">
        <v>51</v>
      </c>
      <c r="D84" s="47">
        <v>0</v>
      </c>
      <c r="E84" s="47">
        <f t="shared" si="2"/>
        <v>51</v>
      </c>
      <c r="F84" s="13" t="s">
        <v>811</v>
      </c>
    </row>
    <row r="85" spans="1:6" s="13" customFormat="1" ht="15" customHeight="1" x14ac:dyDescent="0.2">
      <c r="A85" s="45">
        <v>29</v>
      </c>
      <c r="B85" s="46" t="s">
        <v>263</v>
      </c>
      <c r="C85" s="47">
        <v>53</v>
      </c>
      <c r="D85" s="47">
        <v>0</v>
      </c>
      <c r="E85" s="47">
        <f t="shared" si="2"/>
        <v>53</v>
      </c>
      <c r="F85" s="13" t="s">
        <v>811</v>
      </c>
    </row>
    <row r="86" spans="1:6" s="13" customFormat="1" ht="15" customHeight="1" x14ac:dyDescent="0.2">
      <c r="A86" s="45">
        <v>30</v>
      </c>
      <c r="B86" s="46" t="s">
        <v>301</v>
      </c>
      <c r="C86" s="47">
        <v>48</v>
      </c>
      <c r="D86" s="47">
        <v>0</v>
      </c>
      <c r="E86" s="47">
        <f t="shared" si="2"/>
        <v>48</v>
      </c>
      <c r="F86" s="13" t="s">
        <v>811</v>
      </c>
    </row>
    <row r="87" spans="1:6" s="13" customFormat="1" ht="15" customHeight="1" x14ac:dyDescent="0.2">
      <c r="A87" s="45">
        <v>31</v>
      </c>
      <c r="B87" s="46" t="s">
        <v>277</v>
      </c>
      <c r="C87" s="47">
        <v>52</v>
      </c>
      <c r="D87" s="47">
        <v>0</v>
      </c>
      <c r="E87" s="47">
        <f t="shared" si="2"/>
        <v>52</v>
      </c>
      <c r="F87" s="13" t="s">
        <v>811</v>
      </c>
    </row>
    <row r="88" spans="1:6" s="13" customFormat="1" ht="15" customHeight="1" x14ac:dyDescent="0.2">
      <c r="A88" s="45">
        <v>32</v>
      </c>
      <c r="B88" s="46" t="s">
        <v>302</v>
      </c>
      <c r="C88" s="47">
        <v>55</v>
      </c>
      <c r="D88" s="47">
        <v>0</v>
      </c>
      <c r="E88" s="47">
        <f t="shared" si="2"/>
        <v>55</v>
      </c>
      <c r="F88" s="13" t="s">
        <v>811</v>
      </c>
    </row>
    <row r="89" spans="1:6" s="13" customFormat="1" ht="15" customHeight="1" x14ac:dyDescent="0.2">
      <c r="A89" s="45">
        <v>33</v>
      </c>
      <c r="B89" s="46" t="s">
        <v>250</v>
      </c>
      <c r="C89" s="47">
        <v>55</v>
      </c>
      <c r="D89" s="47">
        <v>0</v>
      </c>
      <c r="E89" s="47">
        <f t="shared" si="2"/>
        <v>55</v>
      </c>
      <c r="F89" s="13" t="s">
        <v>811</v>
      </c>
    </row>
    <row r="90" spans="1:6" s="13" customFormat="1" ht="15" customHeight="1" x14ac:dyDescent="0.2">
      <c r="A90" s="45">
        <v>34</v>
      </c>
      <c r="B90" s="46" t="s">
        <v>281</v>
      </c>
      <c r="C90" s="47">
        <v>52</v>
      </c>
      <c r="D90" s="47">
        <v>0</v>
      </c>
      <c r="E90" s="47">
        <f t="shared" si="2"/>
        <v>52</v>
      </c>
      <c r="F90" s="13" t="s">
        <v>811</v>
      </c>
    </row>
    <row r="91" spans="1:6" s="13" customFormat="1" ht="15" customHeight="1" x14ac:dyDescent="0.2">
      <c r="A91" s="45">
        <v>35</v>
      </c>
      <c r="B91" s="46" t="s">
        <v>252</v>
      </c>
      <c r="C91" s="47">
        <v>51</v>
      </c>
      <c r="D91" s="47">
        <v>0</v>
      </c>
      <c r="E91" s="47">
        <f t="shared" si="2"/>
        <v>51</v>
      </c>
      <c r="F91" s="13" t="s">
        <v>811</v>
      </c>
    </row>
    <row r="92" spans="1:6" s="13" customFormat="1" ht="15" customHeight="1" x14ac:dyDescent="0.2">
      <c r="A92" s="45">
        <v>36</v>
      </c>
      <c r="B92" s="46" t="s">
        <v>245</v>
      </c>
      <c r="C92" s="47">
        <v>50</v>
      </c>
      <c r="D92" s="47">
        <v>0</v>
      </c>
      <c r="E92" s="47">
        <f t="shared" si="2"/>
        <v>50</v>
      </c>
      <c r="F92" s="13" t="s">
        <v>811</v>
      </c>
    </row>
    <row r="93" spans="1:6" s="13" customFormat="1" ht="15" customHeight="1" x14ac:dyDescent="0.2">
      <c r="A93" s="45">
        <v>37</v>
      </c>
      <c r="B93" s="46" t="s">
        <v>279</v>
      </c>
      <c r="C93" s="47">
        <v>53</v>
      </c>
      <c r="D93" s="47">
        <v>0</v>
      </c>
      <c r="E93" s="47">
        <f t="shared" si="2"/>
        <v>53</v>
      </c>
      <c r="F93" s="13" t="s">
        <v>811</v>
      </c>
    </row>
    <row r="94" spans="1:6" s="13" customFormat="1" ht="15" customHeight="1" x14ac:dyDescent="0.2">
      <c r="A94" s="45">
        <v>38</v>
      </c>
      <c r="B94" s="46" t="s">
        <v>265</v>
      </c>
      <c r="C94" s="47">
        <v>56</v>
      </c>
      <c r="D94" s="47">
        <v>0</v>
      </c>
      <c r="E94" s="47">
        <f t="shared" si="2"/>
        <v>56</v>
      </c>
      <c r="F94" s="13" t="s">
        <v>811</v>
      </c>
    </row>
    <row r="95" spans="1:6" s="13" customFormat="1" ht="15" customHeight="1" x14ac:dyDescent="0.2">
      <c r="A95" s="45">
        <v>39</v>
      </c>
      <c r="B95" s="46" t="s">
        <v>298</v>
      </c>
      <c r="C95" s="47">
        <v>55</v>
      </c>
      <c r="D95" s="47">
        <v>0</v>
      </c>
      <c r="E95" s="47">
        <f t="shared" si="2"/>
        <v>55</v>
      </c>
      <c r="F95" s="13" t="s">
        <v>811</v>
      </c>
    </row>
    <row r="96" spans="1:6" s="13" customFormat="1" ht="15" customHeight="1" x14ac:dyDescent="0.2">
      <c r="A96" s="45">
        <v>40</v>
      </c>
      <c r="B96" s="46" t="s">
        <v>282</v>
      </c>
      <c r="C96" s="47">
        <v>6</v>
      </c>
      <c r="D96" s="47">
        <v>32</v>
      </c>
      <c r="E96" s="47">
        <f t="shared" si="2"/>
        <v>38</v>
      </c>
      <c r="F96" s="13" t="s">
        <v>832</v>
      </c>
    </row>
    <row r="97" spans="1:6" s="13" customFormat="1" ht="15" customHeight="1" x14ac:dyDescent="0.2">
      <c r="A97" s="45">
        <v>41</v>
      </c>
      <c r="B97" s="46" t="s">
        <v>274</v>
      </c>
      <c r="C97" s="47">
        <v>51</v>
      </c>
      <c r="D97" s="47">
        <v>1</v>
      </c>
      <c r="E97" s="47">
        <f t="shared" si="2"/>
        <v>52</v>
      </c>
      <c r="F97" s="13" t="s">
        <v>834</v>
      </c>
    </row>
    <row r="98" spans="1:6" s="13" customFormat="1" ht="15" customHeight="1" x14ac:dyDescent="0.2">
      <c r="A98" s="45">
        <v>42</v>
      </c>
      <c r="B98" s="46" t="s">
        <v>287</v>
      </c>
      <c r="C98" s="47">
        <v>41</v>
      </c>
      <c r="D98" s="47">
        <v>6</v>
      </c>
      <c r="E98" s="47">
        <f t="shared" si="2"/>
        <v>47</v>
      </c>
      <c r="F98" s="13" t="s">
        <v>843</v>
      </c>
    </row>
    <row r="99" spans="1:6" s="13" customFormat="1" ht="15" customHeight="1" x14ac:dyDescent="0.2">
      <c r="A99" s="45">
        <v>43</v>
      </c>
      <c r="B99" s="46" t="s">
        <v>267</v>
      </c>
      <c r="C99" s="47">
        <v>42</v>
      </c>
      <c r="D99" s="47">
        <v>7</v>
      </c>
      <c r="E99" s="47">
        <f t="shared" si="2"/>
        <v>49</v>
      </c>
      <c r="F99" s="13" t="s">
        <v>843</v>
      </c>
    </row>
    <row r="100" spans="1:6" s="13" customFormat="1" ht="15" customHeight="1" x14ac:dyDescent="0.2">
      <c r="A100" s="45">
        <v>44</v>
      </c>
      <c r="B100" s="46" t="s">
        <v>294</v>
      </c>
      <c r="C100" s="47">
        <v>32</v>
      </c>
      <c r="D100" s="47">
        <v>3</v>
      </c>
      <c r="E100" s="47">
        <f t="shared" si="2"/>
        <v>35</v>
      </c>
      <c r="F100" s="13" t="s">
        <v>835</v>
      </c>
    </row>
    <row r="101" spans="1:6" s="13" customFormat="1" ht="15" customHeight="1" x14ac:dyDescent="0.2">
      <c r="A101" s="45">
        <v>45</v>
      </c>
      <c r="B101" s="46" t="s">
        <v>271</v>
      </c>
      <c r="C101" s="47">
        <v>20</v>
      </c>
      <c r="D101" s="47">
        <v>6</v>
      </c>
      <c r="E101" s="47">
        <f t="shared" si="2"/>
        <v>26</v>
      </c>
      <c r="F101" s="13" t="s">
        <v>849</v>
      </c>
    </row>
    <row r="102" spans="1:6" s="13" customFormat="1" ht="15" customHeight="1" x14ac:dyDescent="0.2">
      <c r="A102" s="45">
        <v>46</v>
      </c>
      <c r="B102" s="46" t="s">
        <v>284</v>
      </c>
      <c r="C102" s="47">
        <v>46</v>
      </c>
      <c r="D102" s="47">
        <v>0</v>
      </c>
      <c r="E102" s="47">
        <f t="shared" si="2"/>
        <v>46</v>
      </c>
      <c r="F102" s="13" t="s">
        <v>837</v>
      </c>
    </row>
    <row r="103" spans="1:6" s="13" customFormat="1" ht="15" customHeight="1" x14ac:dyDescent="0.2">
      <c r="A103" s="45">
        <v>47</v>
      </c>
      <c r="B103" s="46" t="s">
        <v>257</v>
      </c>
      <c r="C103" s="47">
        <v>42</v>
      </c>
      <c r="D103" s="47">
        <v>4</v>
      </c>
      <c r="E103" s="47">
        <f t="shared" si="2"/>
        <v>46</v>
      </c>
      <c r="F103" s="13" t="s">
        <v>837</v>
      </c>
    </row>
    <row r="104" spans="1:6" s="13" customFormat="1" ht="15" customHeight="1" x14ac:dyDescent="0.2">
      <c r="A104" s="45">
        <v>48</v>
      </c>
      <c r="B104" s="46" t="s">
        <v>254</v>
      </c>
      <c r="C104" s="47">
        <v>38</v>
      </c>
      <c r="D104" s="47">
        <v>2</v>
      </c>
      <c r="E104" s="47">
        <f t="shared" si="2"/>
        <v>40</v>
      </c>
      <c r="F104" s="13" t="s">
        <v>838</v>
      </c>
    </row>
    <row r="105" spans="1:6" s="13" customFormat="1" ht="15" customHeight="1" x14ac:dyDescent="0.2">
      <c r="A105" s="45">
        <v>49</v>
      </c>
      <c r="B105" s="46" t="s">
        <v>276</v>
      </c>
      <c r="C105" s="47">
        <v>22</v>
      </c>
      <c r="D105" s="47">
        <v>3</v>
      </c>
      <c r="E105" s="47">
        <f t="shared" si="2"/>
        <v>25</v>
      </c>
      <c r="F105" s="13" t="s">
        <v>847</v>
      </c>
    </row>
    <row r="106" spans="1:6" s="13" customFormat="1" ht="15" customHeight="1" x14ac:dyDescent="0.2">
      <c r="A106" s="45">
        <v>50</v>
      </c>
      <c r="B106" s="46" t="s">
        <v>285</v>
      </c>
      <c r="C106" s="47">
        <v>10</v>
      </c>
      <c r="D106" s="47">
        <v>7</v>
      </c>
      <c r="E106" s="47">
        <f t="shared" si="2"/>
        <v>17</v>
      </c>
      <c r="F106" s="13" t="s">
        <v>850</v>
      </c>
    </row>
    <row r="107" spans="1:6" s="13" customFormat="1" ht="15" customHeight="1" x14ac:dyDescent="0.2">
      <c r="A107" s="45">
        <v>51</v>
      </c>
      <c r="B107" s="46" t="s">
        <v>269</v>
      </c>
      <c r="C107" s="47">
        <v>13</v>
      </c>
      <c r="D107" s="47">
        <v>50</v>
      </c>
      <c r="E107" s="47">
        <f t="shared" si="2"/>
        <v>63</v>
      </c>
      <c r="F107" s="13" t="s">
        <v>839</v>
      </c>
    </row>
    <row r="108" spans="1:6" s="13" customFormat="1" ht="15" customHeight="1" x14ac:dyDescent="0.2">
      <c r="A108" s="45">
        <v>52</v>
      </c>
      <c r="B108" s="46" t="s">
        <v>275</v>
      </c>
      <c r="C108" s="47">
        <v>31</v>
      </c>
      <c r="D108" s="47">
        <v>29</v>
      </c>
      <c r="E108" s="47">
        <f t="shared" si="2"/>
        <v>60</v>
      </c>
      <c r="F108" s="13" t="s">
        <v>840</v>
      </c>
    </row>
    <row r="109" spans="1:6" s="13" customFormat="1" ht="15" customHeight="1" x14ac:dyDescent="0.2">
      <c r="A109" s="45">
        <v>53</v>
      </c>
      <c r="B109" s="46" t="s">
        <v>259</v>
      </c>
      <c r="C109" s="47">
        <v>15</v>
      </c>
      <c r="D109" s="47">
        <v>13</v>
      </c>
      <c r="E109" s="47">
        <f t="shared" si="2"/>
        <v>28</v>
      </c>
      <c r="F109" s="13" t="s">
        <v>851</v>
      </c>
    </row>
    <row r="110" spans="1:6" s="13" customFormat="1" ht="15" customHeight="1" x14ac:dyDescent="0.2">
      <c r="A110" s="45">
        <v>54</v>
      </c>
      <c r="B110" s="46" t="s">
        <v>291</v>
      </c>
      <c r="C110" s="47">
        <v>16</v>
      </c>
      <c r="D110" s="47">
        <v>6</v>
      </c>
      <c r="E110" s="47">
        <f t="shared" si="2"/>
        <v>22</v>
      </c>
      <c r="F110" s="13" t="s">
        <v>852</v>
      </c>
    </row>
    <row r="111" spans="1:6" s="13" customFormat="1" ht="15" customHeight="1" x14ac:dyDescent="0.2">
      <c r="A111" s="45">
        <v>55</v>
      </c>
      <c r="B111" s="46" t="s">
        <v>255</v>
      </c>
      <c r="C111" s="47">
        <v>16</v>
      </c>
      <c r="D111" s="47">
        <v>2</v>
      </c>
      <c r="E111" s="47">
        <f t="shared" si="2"/>
        <v>18</v>
      </c>
      <c r="F111" s="13" t="s">
        <v>844</v>
      </c>
    </row>
    <row r="112" spans="1:6" s="13" customFormat="1" ht="15" customHeight="1" x14ac:dyDescent="0.2">
      <c r="A112" s="45">
        <v>56</v>
      </c>
      <c r="B112" s="46" t="s">
        <v>256</v>
      </c>
      <c r="C112" s="47">
        <v>6</v>
      </c>
      <c r="D112" s="47">
        <v>3</v>
      </c>
      <c r="E112" s="47">
        <f t="shared" si="2"/>
        <v>9</v>
      </c>
      <c r="F112" s="13" t="s">
        <v>853</v>
      </c>
    </row>
    <row r="113" spans="1:6" s="13" customFormat="1" ht="15" customHeight="1" x14ac:dyDescent="0.2">
      <c r="A113" s="45">
        <v>57</v>
      </c>
      <c r="B113" s="46" t="s">
        <v>295</v>
      </c>
      <c r="C113" s="47">
        <v>31</v>
      </c>
      <c r="D113" s="47">
        <v>25</v>
      </c>
      <c r="E113" s="47">
        <f t="shared" si="2"/>
        <v>56</v>
      </c>
      <c r="F113" s="13" t="s">
        <v>841</v>
      </c>
    </row>
    <row r="114" spans="1:6" s="13" customFormat="1" ht="15" customHeight="1" x14ac:dyDescent="0.2">
      <c r="A114" s="45">
        <v>58</v>
      </c>
      <c r="B114" s="46" t="s">
        <v>299</v>
      </c>
      <c r="C114" s="47">
        <v>27</v>
      </c>
      <c r="D114" s="47">
        <v>0</v>
      </c>
      <c r="E114" s="47">
        <f t="shared" si="2"/>
        <v>27</v>
      </c>
      <c r="F114" s="13" t="s">
        <v>845</v>
      </c>
    </row>
    <row r="115" spans="1:6" s="13" customFormat="1" ht="15" customHeight="1" x14ac:dyDescent="0.2">
      <c r="A115" s="45">
        <v>59</v>
      </c>
      <c r="B115" s="46" t="s">
        <v>249</v>
      </c>
      <c r="C115" s="47">
        <v>11</v>
      </c>
      <c r="D115" s="47">
        <v>0</v>
      </c>
      <c r="E115" s="47">
        <f t="shared" si="2"/>
        <v>11</v>
      </c>
      <c r="F115" s="13" t="s">
        <v>854</v>
      </c>
    </row>
    <row r="116" spans="1:6" s="13" customFormat="1" ht="15" customHeight="1" x14ac:dyDescent="0.2">
      <c r="A116" s="59" t="s">
        <v>59</v>
      </c>
      <c r="B116" s="49"/>
      <c r="C116" s="50">
        <f>SUM(C57:C115)</f>
        <v>2233</v>
      </c>
      <c r="D116" s="50">
        <f>SUM(D57:D115)</f>
        <v>201</v>
      </c>
      <c r="E116" s="50">
        <f>SUM(E57:E115)</f>
        <v>2434</v>
      </c>
    </row>
    <row r="117" spans="1:6" s="13" customFormat="1" ht="8.1" customHeight="1" x14ac:dyDescent="0.2">
      <c r="A117" s="51"/>
      <c r="B117" s="52"/>
      <c r="C117" s="53"/>
      <c r="D117" s="53"/>
      <c r="E117" s="53"/>
    </row>
    <row r="118" spans="1:6" s="13" customFormat="1" ht="15" customHeight="1" x14ac:dyDescent="0.2">
      <c r="A118" s="63" t="s">
        <v>89</v>
      </c>
      <c r="B118" s="64"/>
      <c r="C118" s="64"/>
      <c r="D118" s="64"/>
      <c r="E118" s="65"/>
    </row>
    <row r="119" spans="1:6" s="13" customFormat="1" ht="15" customHeight="1" x14ac:dyDescent="0.2">
      <c r="A119" s="63" t="s">
        <v>802</v>
      </c>
      <c r="B119" s="64"/>
      <c r="C119" s="64"/>
      <c r="D119" s="64"/>
      <c r="E119" s="65"/>
    </row>
    <row r="120" spans="1:6" s="13" customFormat="1" ht="15" customHeight="1" x14ac:dyDescent="0.2">
      <c r="A120" s="45">
        <v>1</v>
      </c>
      <c r="B120" s="46" t="s">
        <v>137</v>
      </c>
      <c r="C120" s="47">
        <v>58</v>
      </c>
      <c r="D120" s="47">
        <v>0</v>
      </c>
      <c r="E120" s="47">
        <f t="shared" ref="E120:E162" si="3">SUM(C120:D120)</f>
        <v>58</v>
      </c>
      <c r="F120" s="13" t="s">
        <v>823</v>
      </c>
    </row>
    <row r="121" spans="1:6" s="13" customFormat="1" ht="15" customHeight="1" x14ac:dyDescent="0.2">
      <c r="A121" s="45">
        <v>2</v>
      </c>
      <c r="B121" s="46" t="s">
        <v>141</v>
      </c>
      <c r="C121" s="47">
        <v>52</v>
      </c>
      <c r="D121" s="47">
        <v>0</v>
      </c>
      <c r="E121" s="47">
        <f t="shared" si="3"/>
        <v>52</v>
      </c>
      <c r="F121" s="13" t="s">
        <v>823</v>
      </c>
    </row>
    <row r="122" spans="1:6" s="13" customFormat="1" ht="15" customHeight="1" x14ac:dyDescent="0.2">
      <c r="A122" s="45">
        <v>3</v>
      </c>
      <c r="B122" s="46" t="s">
        <v>115</v>
      </c>
      <c r="C122" s="47">
        <v>40</v>
      </c>
      <c r="D122" s="47">
        <v>0</v>
      </c>
      <c r="E122" s="47">
        <f t="shared" si="3"/>
        <v>40</v>
      </c>
      <c r="F122" s="13" t="s">
        <v>824</v>
      </c>
    </row>
    <row r="123" spans="1:6" s="13" customFormat="1" ht="15" customHeight="1" x14ac:dyDescent="0.2">
      <c r="A123" s="45">
        <v>4</v>
      </c>
      <c r="B123" s="46" t="s">
        <v>109</v>
      </c>
      <c r="C123" s="47">
        <v>32</v>
      </c>
      <c r="D123" s="47">
        <v>0</v>
      </c>
      <c r="E123" s="47">
        <f t="shared" si="3"/>
        <v>32</v>
      </c>
      <c r="F123" s="13" t="s">
        <v>824</v>
      </c>
    </row>
    <row r="124" spans="1:6" s="13" customFormat="1" ht="15" customHeight="1" x14ac:dyDescent="0.2">
      <c r="A124" s="45">
        <v>5</v>
      </c>
      <c r="B124" s="46" t="s">
        <v>136</v>
      </c>
      <c r="C124" s="47">
        <v>36</v>
      </c>
      <c r="D124" s="47">
        <v>0</v>
      </c>
      <c r="E124" s="47">
        <f t="shared" si="3"/>
        <v>36</v>
      </c>
      <c r="F124" s="13" t="s">
        <v>816</v>
      </c>
    </row>
    <row r="125" spans="1:6" s="13" customFormat="1" ht="15" customHeight="1" x14ac:dyDescent="0.2">
      <c r="A125" s="45">
        <v>6</v>
      </c>
      <c r="B125" s="46" t="s">
        <v>103</v>
      </c>
      <c r="C125" s="47">
        <v>50</v>
      </c>
      <c r="D125" s="47">
        <v>0</v>
      </c>
      <c r="E125" s="47">
        <f t="shared" si="3"/>
        <v>50</v>
      </c>
      <c r="F125" s="13" t="s">
        <v>825</v>
      </c>
    </row>
    <row r="126" spans="1:6" s="13" customFormat="1" ht="15" customHeight="1" x14ac:dyDescent="0.2">
      <c r="A126" s="45">
        <v>7</v>
      </c>
      <c r="B126" s="46" t="s">
        <v>130</v>
      </c>
      <c r="C126" s="47">
        <v>55</v>
      </c>
      <c r="D126" s="47">
        <v>1</v>
      </c>
      <c r="E126" s="47">
        <f t="shared" si="3"/>
        <v>56</v>
      </c>
      <c r="F126" s="13" t="s">
        <v>826</v>
      </c>
    </row>
    <row r="127" spans="1:6" s="13" customFormat="1" ht="15" customHeight="1" x14ac:dyDescent="0.2">
      <c r="A127" s="45">
        <v>8</v>
      </c>
      <c r="B127" s="46" t="s">
        <v>122</v>
      </c>
      <c r="C127" s="47">
        <v>44</v>
      </c>
      <c r="D127" s="47">
        <v>0</v>
      </c>
      <c r="E127" s="47">
        <f t="shared" si="3"/>
        <v>44</v>
      </c>
      <c r="F127" s="13" t="s">
        <v>827</v>
      </c>
    </row>
    <row r="128" spans="1:6" s="13" customFormat="1" ht="15" customHeight="1" x14ac:dyDescent="0.2">
      <c r="A128" s="45">
        <v>9</v>
      </c>
      <c r="B128" s="46" t="s">
        <v>117</v>
      </c>
      <c r="C128" s="47">
        <v>53</v>
      </c>
      <c r="D128" s="47">
        <v>0</v>
      </c>
      <c r="E128" s="47">
        <f t="shared" si="3"/>
        <v>53</v>
      </c>
      <c r="F128" s="13" t="s">
        <v>828</v>
      </c>
    </row>
    <row r="129" spans="1:7" s="13" customFormat="1" ht="15" customHeight="1" x14ac:dyDescent="0.2">
      <c r="A129" s="45">
        <v>10</v>
      </c>
      <c r="B129" s="46" t="s">
        <v>124</v>
      </c>
      <c r="C129" s="47">
        <v>57</v>
      </c>
      <c r="D129" s="47">
        <v>1</v>
      </c>
      <c r="E129" s="47">
        <f t="shared" si="3"/>
        <v>58</v>
      </c>
      <c r="F129" s="13" t="s">
        <v>829</v>
      </c>
    </row>
    <row r="130" spans="1:7" s="13" customFormat="1" ht="15" customHeight="1" x14ac:dyDescent="0.2">
      <c r="A130" s="45">
        <v>11</v>
      </c>
      <c r="B130" s="46" t="s">
        <v>110</v>
      </c>
      <c r="C130" s="47">
        <v>58</v>
      </c>
      <c r="D130" s="47">
        <v>0</v>
      </c>
      <c r="E130" s="47">
        <f t="shared" si="3"/>
        <v>58</v>
      </c>
      <c r="F130" s="13" t="s">
        <v>829</v>
      </c>
      <c r="G130" s="13" t="s">
        <v>846</v>
      </c>
    </row>
    <row r="131" spans="1:7" s="13" customFormat="1" ht="15" customHeight="1" x14ac:dyDescent="0.2">
      <c r="A131" s="45">
        <v>12</v>
      </c>
      <c r="B131" s="46" t="s">
        <v>114</v>
      </c>
      <c r="C131" s="47">
        <v>58</v>
      </c>
      <c r="D131" s="47">
        <v>0</v>
      </c>
      <c r="E131" s="47">
        <f t="shared" si="3"/>
        <v>58</v>
      </c>
      <c r="F131" s="13" t="s">
        <v>829</v>
      </c>
    </row>
    <row r="132" spans="1:7" s="13" customFormat="1" ht="15" customHeight="1" x14ac:dyDescent="0.2">
      <c r="A132" s="45">
        <v>13</v>
      </c>
      <c r="B132" s="46" t="s">
        <v>131</v>
      </c>
      <c r="C132" s="47">
        <v>54</v>
      </c>
      <c r="D132" s="47">
        <v>0</v>
      </c>
      <c r="E132" s="47">
        <f t="shared" si="3"/>
        <v>54</v>
      </c>
      <c r="F132" s="13" t="s">
        <v>829</v>
      </c>
    </row>
    <row r="133" spans="1:7" s="13" customFormat="1" ht="15" customHeight="1" x14ac:dyDescent="0.2">
      <c r="A133" s="45">
        <v>14</v>
      </c>
      <c r="B133" s="46" t="s">
        <v>107</v>
      </c>
      <c r="C133" s="47">
        <v>39</v>
      </c>
      <c r="D133" s="47">
        <v>0</v>
      </c>
      <c r="E133" s="47">
        <f t="shared" si="3"/>
        <v>39</v>
      </c>
      <c r="F133" s="13" t="s">
        <v>830</v>
      </c>
    </row>
    <row r="134" spans="1:7" s="13" customFormat="1" ht="15" customHeight="1" x14ac:dyDescent="0.2">
      <c r="A134" s="45">
        <v>15</v>
      </c>
      <c r="B134" s="46" t="s">
        <v>105</v>
      </c>
      <c r="C134" s="47">
        <v>59</v>
      </c>
      <c r="D134" s="47">
        <v>0</v>
      </c>
      <c r="E134" s="47">
        <f t="shared" si="3"/>
        <v>59</v>
      </c>
      <c r="F134" s="13" t="s">
        <v>811</v>
      </c>
    </row>
    <row r="135" spans="1:7" s="13" customFormat="1" ht="15" customHeight="1" x14ac:dyDescent="0.2">
      <c r="A135" s="45">
        <v>16</v>
      </c>
      <c r="B135" s="46" t="s">
        <v>118</v>
      </c>
      <c r="C135" s="47">
        <v>59</v>
      </c>
      <c r="D135" s="47">
        <v>0</v>
      </c>
      <c r="E135" s="47">
        <f t="shared" si="3"/>
        <v>59</v>
      </c>
      <c r="F135" s="13" t="s">
        <v>811</v>
      </c>
    </row>
    <row r="136" spans="1:7" s="13" customFormat="1" ht="15" customHeight="1" x14ac:dyDescent="0.2">
      <c r="A136" s="45">
        <v>17</v>
      </c>
      <c r="B136" s="46" t="s">
        <v>108</v>
      </c>
      <c r="C136" s="47">
        <v>60</v>
      </c>
      <c r="D136" s="47">
        <v>0</v>
      </c>
      <c r="E136" s="47">
        <f t="shared" si="3"/>
        <v>60</v>
      </c>
      <c r="F136" s="13" t="s">
        <v>811</v>
      </c>
    </row>
    <row r="137" spans="1:7" s="13" customFormat="1" ht="15" customHeight="1" x14ac:dyDescent="0.2">
      <c r="A137" s="45">
        <v>18</v>
      </c>
      <c r="B137" s="46" t="s">
        <v>119</v>
      </c>
      <c r="C137" s="47">
        <v>59</v>
      </c>
      <c r="D137" s="47">
        <v>0</v>
      </c>
      <c r="E137" s="47">
        <f t="shared" si="3"/>
        <v>59</v>
      </c>
      <c r="F137" s="13" t="s">
        <v>811</v>
      </c>
    </row>
    <row r="138" spans="1:7" s="13" customFormat="1" ht="15" customHeight="1" x14ac:dyDescent="0.2">
      <c r="A138" s="45">
        <v>19</v>
      </c>
      <c r="B138" s="46" t="s">
        <v>139</v>
      </c>
      <c r="C138" s="47">
        <v>58</v>
      </c>
      <c r="D138" s="47">
        <v>0</v>
      </c>
      <c r="E138" s="47">
        <f t="shared" si="3"/>
        <v>58</v>
      </c>
      <c r="F138" s="13" t="s">
        <v>811</v>
      </c>
    </row>
    <row r="139" spans="1:7" s="13" customFormat="1" ht="15" customHeight="1" x14ac:dyDescent="0.2">
      <c r="A139" s="45">
        <v>20</v>
      </c>
      <c r="B139" s="46" t="s">
        <v>134</v>
      </c>
      <c r="C139" s="47">
        <v>58</v>
      </c>
      <c r="D139" s="47">
        <v>0</v>
      </c>
      <c r="E139" s="47">
        <f t="shared" si="3"/>
        <v>58</v>
      </c>
      <c r="F139" s="13" t="s">
        <v>811</v>
      </c>
    </row>
    <row r="140" spans="1:7" s="13" customFormat="1" ht="15" customHeight="1" x14ac:dyDescent="0.2">
      <c r="A140" s="45">
        <v>21</v>
      </c>
      <c r="B140" s="46" t="s">
        <v>113</v>
      </c>
      <c r="C140" s="47">
        <v>58</v>
      </c>
      <c r="D140" s="47">
        <v>0</v>
      </c>
      <c r="E140" s="47">
        <f t="shared" si="3"/>
        <v>58</v>
      </c>
      <c r="F140" s="13" t="s">
        <v>811</v>
      </c>
    </row>
    <row r="141" spans="1:7" s="13" customFormat="1" ht="15" customHeight="1" x14ac:dyDescent="0.2">
      <c r="A141" s="45">
        <v>22</v>
      </c>
      <c r="B141" s="46" t="s">
        <v>140</v>
      </c>
      <c r="C141" s="47">
        <v>59</v>
      </c>
      <c r="D141" s="47">
        <v>1</v>
      </c>
      <c r="E141" s="47">
        <f t="shared" si="3"/>
        <v>60</v>
      </c>
      <c r="F141" s="13" t="s">
        <v>811</v>
      </c>
    </row>
    <row r="142" spans="1:7" s="13" customFormat="1" ht="15" customHeight="1" x14ac:dyDescent="0.2">
      <c r="A142" s="45">
        <v>23</v>
      </c>
      <c r="B142" s="46" t="s">
        <v>111</v>
      </c>
      <c r="C142" s="47">
        <v>58</v>
      </c>
      <c r="D142" s="47">
        <v>1</v>
      </c>
      <c r="E142" s="47">
        <f t="shared" si="3"/>
        <v>59</v>
      </c>
      <c r="F142" s="13" t="s">
        <v>811</v>
      </c>
    </row>
    <row r="143" spans="1:7" s="13" customFormat="1" ht="15" customHeight="1" x14ac:dyDescent="0.2">
      <c r="A143" s="45">
        <v>24</v>
      </c>
      <c r="B143" s="46" t="s">
        <v>127</v>
      </c>
      <c r="C143" s="47">
        <v>58</v>
      </c>
      <c r="D143" s="47">
        <v>0</v>
      </c>
      <c r="E143" s="47">
        <f t="shared" si="3"/>
        <v>58</v>
      </c>
      <c r="F143" s="13" t="s">
        <v>811</v>
      </c>
    </row>
    <row r="144" spans="1:7" s="13" customFormat="1" ht="15" customHeight="1" x14ac:dyDescent="0.2">
      <c r="A144" s="45">
        <v>25</v>
      </c>
      <c r="B144" s="46" t="s">
        <v>144</v>
      </c>
      <c r="C144" s="47">
        <v>1</v>
      </c>
      <c r="D144" s="47">
        <v>16</v>
      </c>
      <c r="E144" s="47">
        <f t="shared" si="3"/>
        <v>17</v>
      </c>
      <c r="F144" s="13" t="s">
        <v>832</v>
      </c>
    </row>
    <row r="145" spans="1:7" s="13" customFormat="1" ht="15" customHeight="1" x14ac:dyDescent="0.2">
      <c r="A145" s="45">
        <v>26</v>
      </c>
      <c r="B145" s="46" t="s">
        <v>112</v>
      </c>
      <c r="C145" s="47">
        <v>58</v>
      </c>
      <c r="D145" s="47">
        <v>2</v>
      </c>
      <c r="E145" s="47">
        <f t="shared" si="3"/>
        <v>60</v>
      </c>
      <c r="F145" s="13" t="s">
        <v>855</v>
      </c>
    </row>
    <row r="146" spans="1:7" s="13" customFormat="1" ht="15" customHeight="1" x14ac:dyDescent="0.2">
      <c r="A146" s="45">
        <v>27</v>
      </c>
      <c r="B146" s="46" t="s">
        <v>104</v>
      </c>
      <c r="C146" s="47">
        <v>50</v>
      </c>
      <c r="D146" s="47">
        <v>8</v>
      </c>
      <c r="E146" s="47">
        <f t="shared" si="3"/>
        <v>58</v>
      </c>
      <c r="F146" s="13" t="s">
        <v>843</v>
      </c>
    </row>
    <row r="147" spans="1:7" s="13" customFormat="1" ht="15" customHeight="1" x14ac:dyDescent="0.2">
      <c r="A147" s="45">
        <v>28</v>
      </c>
      <c r="B147" s="46" t="s">
        <v>121</v>
      </c>
      <c r="C147" s="47">
        <v>42</v>
      </c>
      <c r="D147" s="47">
        <v>10</v>
      </c>
      <c r="E147" s="47">
        <f t="shared" si="3"/>
        <v>52</v>
      </c>
      <c r="F147" s="13" t="s">
        <v>843</v>
      </c>
    </row>
    <row r="148" spans="1:7" s="13" customFormat="1" ht="15" customHeight="1" x14ac:dyDescent="0.2">
      <c r="A148" s="45">
        <v>29</v>
      </c>
      <c r="B148" s="46" t="s">
        <v>125</v>
      </c>
      <c r="C148" s="47">
        <v>40</v>
      </c>
      <c r="D148" s="47">
        <v>2</v>
      </c>
      <c r="E148" s="47">
        <f t="shared" si="3"/>
        <v>42</v>
      </c>
      <c r="F148" s="13" t="s">
        <v>835</v>
      </c>
    </row>
    <row r="149" spans="1:7" s="13" customFormat="1" ht="15" customHeight="1" x14ac:dyDescent="0.2">
      <c r="A149" s="45">
        <v>30</v>
      </c>
      <c r="B149" s="46" t="s">
        <v>142</v>
      </c>
      <c r="C149" s="47">
        <v>36</v>
      </c>
      <c r="D149" s="47">
        <v>3</v>
      </c>
      <c r="E149" s="47">
        <f t="shared" si="3"/>
        <v>39</v>
      </c>
      <c r="F149" s="13" t="s">
        <v>837</v>
      </c>
    </row>
    <row r="150" spans="1:7" s="13" customFormat="1" ht="15" customHeight="1" x14ac:dyDescent="0.2">
      <c r="A150" s="45">
        <v>31</v>
      </c>
      <c r="B150" s="46" t="s">
        <v>128</v>
      </c>
      <c r="C150" s="47">
        <v>33</v>
      </c>
      <c r="D150" s="47">
        <v>0</v>
      </c>
      <c r="E150" s="47">
        <f t="shared" si="3"/>
        <v>33</v>
      </c>
      <c r="F150" s="13" t="s">
        <v>837</v>
      </c>
    </row>
    <row r="151" spans="1:7" s="13" customFormat="1" ht="15" customHeight="1" x14ac:dyDescent="0.2">
      <c r="A151" s="45">
        <v>32</v>
      </c>
      <c r="B151" s="46" t="s">
        <v>132</v>
      </c>
      <c r="C151" s="47">
        <v>30</v>
      </c>
      <c r="D151" s="47">
        <v>2</v>
      </c>
      <c r="E151" s="47">
        <f t="shared" si="3"/>
        <v>32</v>
      </c>
      <c r="F151" s="13" t="s">
        <v>838</v>
      </c>
    </row>
    <row r="152" spans="1:7" s="13" customFormat="1" ht="15" customHeight="1" x14ac:dyDescent="0.2">
      <c r="A152" s="45">
        <v>33</v>
      </c>
      <c r="B152" s="46" t="s">
        <v>106</v>
      </c>
      <c r="C152" s="47">
        <v>22</v>
      </c>
      <c r="D152" s="47">
        <v>10</v>
      </c>
      <c r="E152" s="47">
        <f t="shared" si="3"/>
        <v>32</v>
      </c>
      <c r="F152" s="13" t="s">
        <v>847</v>
      </c>
    </row>
    <row r="153" spans="1:7" s="13" customFormat="1" ht="15" customHeight="1" x14ac:dyDescent="0.2">
      <c r="A153" s="45">
        <v>34</v>
      </c>
      <c r="B153" s="46" t="s">
        <v>116</v>
      </c>
      <c r="C153" s="47">
        <v>9</v>
      </c>
      <c r="D153" s="47">
        <v>10</v>
      </c>
      <c r="E153" s="47">
        <f t="shared" si="3"/>
        <v>19</v>
      </c>
      <c r="F153" s="13" t="s">
        <v>850</v>
      </c>
    </row>
    <row r="154" spans="1:7" s="13" customFormat="1" ht="15" customHeight="1" x14ac:dyDescent="0.2">
      <c r="A154" s="45">
        <v>35</v>
      </c>
      <c r="B154" s="46" t="s">
        <v>133</v>
      </c>
      <c r="C154" s="47">
        <v>11</v>
      </c>
      <c r="D154" s="47">
        <v>45</v>
      </c>
      <c r="E154" s="47">
        <f t="shared" si="3"/>
        <v>56</v>
      </c>
      <c r="F154" s="13" t="s">
        <v>839</v>
      </c>
    </row>
    <row r="155" spans="1:7" s="13" customFormat="1" ht="15" customHeight="1" x14ac:dyDescent="0.2">
      <c r="A155" s="45">
        <v>36</v>
      </c>
      <c r="B155" s="46" t="s">
        <v>129</v>
      </c>
      <c r="C155" s="47">
        <v>29</v>
      </c>
      <c r="D155" s="47">
        <v>22</v>
      </c>
      <c r="E155" s="47">
        <f t="shared" si="3"/>
        <v>51</v>
      </c>
      <c r="F155" s="13" t="s">
        <v>840</v>
      </c>
    </row>
    <row r="156" spans="1:7" s="13" customFormat="1" ht="15" customHeight="1" x14ac:dyDescent="0.2">
      <c r="A156" s="45">
        <v>37</v>
      </c>
      <c r="B156" s="46" t="s">
        <v>143</v>
      </c>
      <c r="C156" s="47">
        <v>38</v>
      </c>
      <c r="D156" s="47">
        <v>26</v>
      </c>
      <c r="E156" s="47">
        <f t="shared" si="3"/>
        <v>64</v>
      </c>
      <c r="F156" s="13" t="s">
        <v>840</v>
      </c>
    </row>
    <row r="157" spans="1:7" s="13" customFormat="1" ht="15" customHeight="1" x14ac:dyDescent="0.2">
      <c r="A157" s="45">
        <v>38</v>
      </c>
      <c r="B157" s="46" t="s">
        <v>120</v>
      </c>
      <c r="C157" s="47">
        <v>14</v>
      </c>
      <c r="D157" s="47">
        <v>13</v>
      </c>
      <c r="E157" s="47">
        <f t="shared" si="3"/>
        <v>27</v>
      </c>
      <c r="F157" s="13" t="s">
        <v>851</v>
      </c>
      <c r="G157" s="13" t="s">
        <v>856</v>
      </c>
    </row>
    <row r="158" spans="1:7" s="13" customFormat="1" ht="15" customHeight="1" x14ac:dyDescent="0.2">
      <c r="A158" s="45">
        <v>39</v>
      </c>
      <c r="B158" s="46" t="s">
        <v>135</v>
      </c>
      <c r="C158" s="47">
        <v>10</v>
      </c>
      <c r="D158" s="47">
        <v>6</v>
      </c>
      <c r="E158" s="47">
        <f t="shared" si="3"/>
        <v>16</v>
      </c>
      <c r="F158" s="13" t="s">
        <v>857</v>
      </c>
    </row>
    <row r="159" spans="1:7" s="13" customFormat="1" ht="15" customHeight="1" x14ac:dyDescent="0.2">
      <c r="A159" s="45">
        <v>40</v>
      </c>
      <c r="B159" s="46" t="s">
        <v>102</v>
      </c>
      <c r="C159" s="47">
        <v>15</v>
      </c>
      <c r="D159" s="47">
        <v>2</v>
      </c>
      <c r="E159" s="47">
        <f t="shared" si="3"/>
        <v>17</v>
      </c>
      <c r="F159" s="13" t="s">
        <v>844</v>
      </c>
    </row>
    <row r="160" spans="1:7" s="13" customFormat="1" ht="15" customHeight="1" x14ac:dyDescent="0.2">
      <c r="A160" s="45">
        <v>41</v>
      </c>
      <c r="B160" s="46" t="s">
        <v>123</v>
      </c>
      <c r="C160" s="47">
        <v>4</v>
      </c>
      <c r="D160" s="47">
        <v>6</v>
      </c>
      <c r="E160" s="47">
        <f t="shared" si="3"/>
        <v>10</v>
      </c>
      <c r="F160" s="13" t="s">
        <v>853</v>
      </c>
    </row>
    <row r="161" spans="1:6" s="13" customFormat="1" ht="15" customHeight="1" x14ac:dyDescent="0.2">
      <c r="A161" s="45">
        <v>42</v>
      </c>
      <c r="B161" s="46" t="s">
        <v>126</v>
      </c>
      <c r="C161" s="47">
        <v>34</v>
      </c>
      <c r="D161" s="47">
        <v>13</v>
      </c>
      <c r="E161" s="47">
        <f t="shared" si="3"/>
        <v>47</v>
      </c>
      <c r="F161" s="13" t="s">
        <v>841</v>
      </c>
    </row>
    <row r="162" spans="1:6" s="13" customFormat="1" ht="15" customHeight="1" x14ac:dyDescent="0.2">
      <c r="A162" s="45">
        <v>43</v>
      </c>
      <c r="B162" s="46" t="s">
        <v>138</v>
      </c>
      <c r="C162" s="47">
        <v>42</v>
      </c>
      <c r="D162" s="47">
        <v>0</v>
      </c>
      <c r="E162" s="47">
        <f t="shared" si="3"/>
        <v>42</v>
      </c>
      <c r="F162" s="13" t="s">
        <v>854</v>
      </c>
    </row>
    <row r="163" spans="1:6" s="13" customFormat="1" ht="15" customHeight="1" x14ac:dyDescent="0.2">
      <c r="A163" s="59" t="s">
        <v>59</v>
      </c>
      <c r="B163" s="49"/>
      <c r="C163" s="50">
        <f>SUM(C120:C162)</f>
        <v>1790</v>
      </c>
      <c r="D163" s="50">
        <f>SUM(D120:D162)</f>
        <v>200</v>
      </c>
      <c r="E163" s="50">
        <f>SUM(E120:E162)</f>
        <v>1990</v>
      </c>
    </row>
    <row r="164" spans="1:6" s="13" customFormat="1" ht="9.9499999999999993" customHeight="1" x14ac:dyDescent="0.2">
      <c r="A164" s="51"/>
      <c r="B164" s="52"/>
      <c r="C164" s="53"/>
      <c r="D164" s="53"/>
      <c r="E164" s="53"/>
    </row>
    <row r="165" spans="1:6" s="13" customFormat="1" ht="15" customHeight="1" x14ac:dyDescent="0.2">
      <c r="A165" s="63" t="s">
        <v>377</v>
      </c>
      <c r="B165" s="64"/>
      <c r="C165" s="64"/>
      <c r="D165" s="64"/>
      <c r="E165" s="65"/>
    </row>
    <row r="166" spans="1:6" s="13" customFormat="1" ht="15" customHeight="1" x14ac:dyDescent="0.2">
      <c r="A166" s="63" t="s">
        <v>770</v>
      </c>
      <c r="B166" s="64"/>
      <c r="C166" s="64"/>
      <c r="D166" s="64"/>
      <c r="E166" s="65"/>
    </row>
    <row r="167" spans="1:6" s="13" customFormat="1" ht="15" customHeight="1" x14ac:dyDescent="0.2">
      <c r="A167" s="45">
        <v>1</v>
      </c>
      <c r="B167" s="46" t="s">
        <v>378</v>
      </c>
      <c r="C167" s="47">
        <v>26</v>
      </c>
      <c r="D167" s="47">
        <v>0</v>
      </c>
      <c r="E167" s="47">
        <f t="shared" ref="E167:E169" si="4">SUM(C167:D167)</f>
        <v>26</v>
      </c>
      <c r="F167" s="13" t="s">
        <v>829</v>
      </c>
    </row>
    <row r="168" spans="1:6" s="13" customFormat="1" ht="15" customHeight="1" x14ac:dyDescent="0.2">
      <c r="A168" s="45">
        <v>2</v>
      </c>
      <c r="B168" s="46" t="s">
        <v>379</v>
      </c>
      <c r="C168" s="47">
        <v>23</v>
      </c>
      <c r="D168" s="47">
        <v>0</v>
      </c>
      <c r="E168" s="47">
        <f t="shared" si="4"/>
        <v>23</v>
      </c>
      <c r="F168" s="13" t="s">
        <v>811</v>
      </c>
    </row>
    <row r="169" spans="1:6" s="13" customFormat="1" ht="15" customHeight="1" x14ac:dyDescent="0.2">
      <c r="A169" s="45">
        <v>3</v>
      </c>
      <c r="B169" s="46" t="s">
        <v>380</v>
      </c>
      <c r="C169" s="47">
        <v>23</v>
      </c>
      <c r="D169" s="47">
        <v>0</v>
      </c>
      <c r="E169" s="47">
        <f t="shared" si="4"/>
        <v>23</v>
      </c>
      <c r="F169" s="13" t="s">
        <v>811</v>
      </c>
    </row>
    <row r="170" spans="1:6" s="13" customFormat="1" ht="15" customHeight="1" x14ac:dyDescent="0.2">
      <c r="A170" s="59" t="s">
        <v>59</v>
      </c>
      <c r="B170" s="49"/>
      <c r="C170" s="50">
        <f>SUM(C167:C169)</f>
        <v>72</v>
      </c>
      <c r="D170" s="50">
        <f>SUM(D167:D169)</f>
        <v>0</v>
      </c>
      <c r="E170" s="50">
        <f>SUM(E167:E169)</f>
        <v>72</v>
      </c>
    </row>
    <row r="171" spans="1:6" s="13" customFormat="1" ht="9.9499999999999993" customHeight="1" x14ac:dyDescent="0.2">
      <c r="A171" s="51"/>
      <c r="B171" s="52"/>
      <c r="C171" s="53"/>
      <c r="D171" s="53"/>
      <c r="E171" s="53"/>
    </row>
    <row r="172" spans="1:6" s="13" customFormat="1" ht="15.6" customHeight="1" x14ac:dyDescent="0.2">
      <c r="A172" s="63" t="s">
        <v>231</v>
      </c>
      <c r="B172" s="64"/>
      <c r="C172" s="64"/>
      <c r="D172" s="64"/>
      <c r="E172" s="65"/>
    </row>
    <row r="173" spans="1:6" s="13" customFormat="1" ht="15.6" customHeight="1" x14ac:dyDescent="0.2">
      <c r="A173" s="63" t="s">
        <v>770</v>
      </c>
      <c r="B173" s="64"/>
      <c r="C173" s="64"/>
      <c r="D173" s="64"/>
      <c r="E173" s="65"/>
    </row>
    <row r="174" spans="1:6" s="13" customFormat="1" ht="15.6" customHeight="1" x14ac:dyDescent="0.2">
      <c r="A174" s="45">
        <v>1</v>
      </c>
      <c r="B174" s="46" t="s">
        <v>235</v>
      </c>
      <c r="C174" s="47">
        <v>17</v>
      </c>
      <c r="D174" s="47">
        <v>0</v>
      </c>
      <c r="E174" s="47">
        <f t="shared" ref="E174:E179" si="5">SUM(C174:D174)</f>
        <v>17</v>
      </c>
      <c r="F174" s="13" t="s">
        <v>824</v>
      </c>
    </row>
    <row r="175" spans="1:6" s="13" customFormat="1" ht="15.6" customHeight="1" x14ac:dyDescent="0.2">
      <c r="A175" s="45">
        <v>2</v>
      </c>
      <c r="B175" s="46" t="s">
        <v>237</v>
      </c>
      <c r="C175" s="47">
        <v>31</v>
      </c>
      <c r="D175" s="47">
        <v>0</v>
      </c>
      <c r="E175" s="47">
        <f t="shared" si="5"/>
        <v>31</v>
      </c>
      <c r="F175" s="13" t="s">
        <v>829</v>
      </c>
    </row>
    <row r="176" spans="1:6" s="13" customFormat="1" ht="15.6" customHeight="1" x14ac:dyDescent="0.2">
      <c r="A176" s="45">
        <v>3</v>
      </c>
      <c r="B176" s="46" t="s">
        <v>236</v>
      </c>
      <c r="C176" s="47">
        <v>16</v>
      </c>
      <c r="D176" s="47">
        <v>0</v>
      </c>
      <c r="E176" s="47">
        <f t="shared" si="5"/>
        <v>16</v>
      </c>
      <c r="F176" s="13" t="s">
        <v>830</v>
      </c>
    </row>
    <row r="177" spans="1:7" s="13" customFormat="1" ht="15.6" customHeight="1" x14ac:dyDescent="0.2">
      <c r="A177" s="45">
        <v>4</v>
      </c>
      <c r="B177" s="46" t="s">
        <v>232</v>
      </c>
      <c r="C177" s="47">
        <v>35</v>
      </c>
      <c r="D177" s="47">
        <v>0</v>
      </c>
      <c r="E177" s="47">
        <f t="shared" si="5"/>
        <v>35</v>
      </c>
      <c r="F177" s="13" t="s">
        <v>811</v>
      </c>
    </row>
    <row r="178" spans="1:7" s="13" customFormat="1" ht="15.6" customHeight="1" x14ac:dyDescent="0.2">
      <c r="A178" s="45">
        <v>5</v>
      </c>
      <c r="B178" s="46" t="s">
        <v>233</v>
      </c>
      <c r="C178" s="47">
        <v>36</v>
      </c>
      <c r="D178" s="47">
        <v>0</v>
      </c>
      <c r="E178" s="47">
        <f t="shared" si="5"/>
        <v>36</v>
      </c>
      <c r="F178" s="13" t="s">
        <v>811</v>
      </c>
    </row>
    <row r="179" spans="1:7" s="13" customFormat="1" ht="15.6" customHeight="1" x14ac:dyDescent="0.2">
      <c r="A179" s="45">
        <v>6</v>
      </c>
      <c r="B179" s="46" t="s">
        <v>234</v>
      </c>
      <c r="C179" s="47">
        <v>37</v>
      </c>
      <c r="D179" s="47">
        <v>0</v>
      </c>
      <c r="E179" s="47">
        <f t="shared" si="5"/>
        <v>37</v>
      </c>
      <c r="F179" s="13" t="s">
        <v>811</v>
      </c>
    </row>
    <row r="180" spans="1:7" s="13" customFormat="1" ht="15.6" customHeight="1" x14ac:dyDescent="0.2">
      <c r="A180" s="59" t="s">
        <v>59</v>
      </c>
      <c r="B180" s="49"/>
      <c r="C180" s="50">
        <f>SUM(C174:C179)</f>
        <v>172</v>
      </c>
      <c r="D180" s="50">
        <f>SUM(D174:D179)</f>
        <v>0</v>
      </c>
      <c r="E180" s="50">
        <f>SUM(E174:E179)</f>
        <v>172</v>
      </c>
    </row>
    <row r="181" spans="1:7" s="13" customFormat="1" ht="9.9499999999999993" customHeight="1" x14ac:dyDescent="0.2">
      <c r="A181" s="51"/>
      <c r="B181" s="52"/>
      <c r="C181" s="53"/>
      <c r="D181" s="53"/>
      <c r="E181" s="53"/>
    </row>
    <row r="182" spans="1:7" s="13" customFormat="1" ht="15.6" customHeight="1" x14ac:dyDescent="0.2">
      <c r="A182" s="63" t="s">
        <v>89</v>
      </c>
      <c r="B182" s="64"/>
      <c r="C182" s="64"/>
      <c r="D182" s="64"/>
      <c r="E182" s="65"/>
    </row>
    <row r="183" spans="1:7" s="13" customFormat="1" ht="15.6" customHeight="1" x14ac:dyDescent="0.2">
      <c r="A183" s="63" t="s">
        <v>770</v>
      </c>
      <c r="B183" s="64"/>
      <c r="C183" s="64"/>
      <c r="D183" s="64"/>
      <c r="E183" s="65"/>
    </row>
    <row r="184" spans="1:7" s="13" customFormat="1" ht="15.6" customHeight="1" x14ac:dyDescent="0.2">
      <c r="A184" s="45">
        <v>1</v>
      </c>
      <c r="B184" s="46" t="s">
        <v>94</v>
      </c>
      <c r="C184" s="47">
        <v>18</v>
      </c>
      <c r="D184" s="47">
        <v>1</v>
      </c>
      <c r="E184" s="47">
        <f t="shared" ref="E184:E190" si="6">SUM(C184:D184)</f>
        <v>19</v>
      </c>
      <c r="F184" s="13" t="s">
        <v>816</v>
      </c>
      <c r="G184" s="13" t="s">
        <v>823</v>
      </c>
    </row>
    <row r="185" spans="1:7" s="13" customFormat="1" ht="15.6" customHeight="1" x14ac:dyDescent="0.2">
      <c r="A185" s="45">
        <v>2</v>
      </c>
      <c r="B185" s="46" t="s">
        <v>93</v>
      </c>
      <c r="C185" s="47">
        <v>33</v>
      </c>
      <c r="D185" s="47">
        <v>0</v>
      </c>
      <c r="E185" s="47">
        <f t="shared" si="6"/>
        <v>33</v>
      </c>
      <c r="F185" s="13" t="s">
        <v>829</v>
      </c>
      <c r="G185" s="13" t="s">
        <v>824</v>
      </c>
    </row>
    <row r="186" spans="1:7" s="13" customFormat="1" ht="15.6" customHeight="1" x14ac:dyDescent="0.2">
      <c r="A186" s="45">
        <v>3</v>
      </c>
      <c r="B186" s="46" t="s">
        <v>96</v>
      </c>
      <c r="C186" s="47">
        <v>35</v>
      </c>
      <c r="D186" s="47">
        <v>0</v>
      </c>
      <c r="E186" s="47">
        <f t="shared" si="6"/>
        <v>35</v>
      </c>
      <c r="F186" s="13" t="s">
        <v>811</v>
      </c>
    </row>
    <row r="187" spans="1:7" s="13" customFormat="1" ht="15.6" customHeight="1" x14ac:dyDescent="0.2">
      <c r="A187" s="45">
        <v>4</v>
      </c>
      <c r="B187" s="46" t="s">
        <v>91</v>
      </c>
      <c r="C187" s="47">
        <v>35</v>
      </c>
      <c r="D187" s="47">
        <v>0</v>
      </c>
      <c r="E187" s="47">
        <f t="shared" si="6"/>
        <v>35</v>
      </c>
      <c r="F187" s="13" t="s">
        <v>811</v>
      </c>
      <c r="G187" s="13" t="s">
        <v>828</v>
      </c>
    </row>
    <row r="188" spans="1:7" s="13" customFormat="1" ht="15.6" customHeight="1" x14ac:dyDescent="0.2">
      <c r="A188" s="45">
        <v>5</v>
      </c>
      <c r="B188" s="46" t="s">
        <v>90</v>
      </c>
      <c r="C188" s="47">
        <v>35</v>
      </c>
      <c r="D188" s="47">
        <v>0</v>
      </c>
      <c r="E188" s="47">
        <f t="shared" si="6"/>
        <v>35</v>
      </c>
      <c r="F188" s="13" t="s">
        <v>811</v>
      </c>
    </row>
    <row r="189" spans="1:7" s="13" customFormat="1" ht="15.6" customHeight="1" x14ac:dyDescent="0.2">
      <c r="A189" s="45">
        <v>6</v>
      </c>
      <c r="B189" s="46" t="s">
        <v>95</v>
      </c>
      <c r="C189" s="47">
        <v>34</v>
      </c>
      <c r="D189" s="47">
        <v>0</v>
      </c>
      <c r="E189" s="47">
        <f t="shared" si="6"/>
        <v>34</v>
      </c>
      <c r="F189" s="13" t="s">
        <v>811</v>
      </c>
      <c r="G189" s="13" t="s">
        <v>830</v>
      </c>
    </row>
    <row r="190" spans="1:7" s="13" customFormat="1" ht="15.6" customHeight="1" x14ac:dyDescent="0.2">
      <c r="A190" s="45">
        <v>7</v>
      </c>
      <c r="B190" s="46" t="s">
        <v>92</v>
      </c>
      <c r="C190" s="47">
        <v>28</v>
      </c>
      <c r="D190" s="47">
        <v>1</v>
      </c>
      <c r="E190" s="47">
        <f t="shared" si="6"/>
        <v>29</v>
      </c>
      <c r="F190" s="13" t="s">
        <v>837</v>
      </c>
    </row>
    <row r="191" spans="1:7" s="13" customFormat="1" ht="15.6" customHeight="1" x14ac:dyDescent="0.2">
      <c r="A191" s="59" t="s">
        <v>59</v>
      </c>
      <c r="B191" s="49"/>
      <c r="C191" s="50">
        <f>SUM(C184:C190)</f>
        <v>218</v>
      </c>
      <c r="D191" s="50">
        <f>SUM(D184:D190)</f>
        <v>2</v>
      </c>
      <c r="E191" s="50">
        <f>SUM(E184:E190)</f>
        <v>220</v>
      </c>
    </row>
    <row r="192" spans="1:7" s="13" customFormat="1" ht="9.9499999999999993" customHeight="1" x14ac:dyDescent="0.2">
      <c r="A192" s="51"/>
      <c r="B192" s="52"/>
      <c r="C192" s="53"/>
      <c r="D192" s="53"/>
      <c r="E192" s="53"/>
    </row>
    <row r="193" spans="1:6" s="13" customFormat="1" ht="15.95" customHeight="1" x14ac:dyDescent="0.2">
      <c r="A193" s="63" t="s">
        <v>377</v>
      </c>
      <c r="B193" s="64"/>
      <c r="C193" s="64"/>
      <c r="D193" s="64"/>
      <c r="E193" s="65"/>
    </row>
    <row r="194" spans="1:6" s="13" customFormat="1" ht="15.95" customHeight="1" x14ac:dyDescent="0.2">
      <c r="A194" s="63" t="s">
        <v>771</v>
      </c>
      <c r="B194" s="64"/>
      <c r="C194" s="64"/>
      <c r="D194" s="64"/>
      <c r="E194" s="65"/>
    </row>
    <row r="195" spans="1:6" s="13" customFormat="1" ht="15.95" customHeight="1" x14ac:dyDescent="0.2">
      <c r="A195" s="45">
        <v>1</v>
      </c>
      <c r="B195" s="46" t="s">
        <v>422</v>
      </c>
      <c r="C195" s="47">
        <v>17</v>
      </c>
      <c r="D195" s="47">
        <v>0</v>
      </c>
      <c r="E195" s="47">
        <f t="shared" ref="E195" si="7">SUM(C195:D195)</f>
        <v>17</v>
      </c>
      <c r="F195" s="13" t="s">
        <v>811</v>
      </c>
    </row>
    <row r="196" spans="1:6" s="13" customFormat="1" ht="15.95" customHeight="1" x14ac:dyDescent="0.2">
      <c r="A196" s="59" t="s">
        <v>59</v>
      </c>
      <c r="B196" s="49"/>
      <c r="C196" s="50">
        <f>SUM(C195:C195)</f>
        <v>17</v>
      </c>
      <c r="D196" s="50">
        <f>SUM(D195:D195)</f>
        <v>0</v>
      </c>
      <c r="E196" s="50">
        <f>SUM(E195:E195)</f>
        <v>17</v>
      </c>
    </row>
    <row r="197" spans="1:6" s="13" customFormat="1" ht="9.9499999999999993" customHeight="1" x14ac:dyDescent="0.2">
      <c r="A197" s="51"/>
      <c r="B197" s="52"/>
      <c r="C197" s="53"/>
      <c r="D197" s="53"/>
      <c r="E197" s="53"/>
    </row>
    <row r="198" spans="1:6" s="13" customFormat="1" ht="15.95" customHeight="1" x14ac:dyDescent="0.2">
      <c r="A198" s="63" t="s">
        <v>231</v>
      </c>
      <c r="B198" s="64"/>
      <c r="C198" s="64"/>
      <c r="D198" s="64"/>
      <c r="E198" s="65"/>
    </row>
    <row r="199" spans="1:6" s="13" customFormat="1" ht="15.95" customHeight="1" x14ac:dyDescent="0.2">
      <c r="A199" s="63" t="s">
        <v>803</v>
      </c>
      <c r="B199" s="64"/>
      <c r="C199" s="64"/>
      <c r="D199" s="64"/>
      <c r="E199" s="65"/>
    </row>
    <row r="200" spans="1:6" s="13" customFormat="1" ht="15.95" customHeight="1" x14ac:dyDescent="0.2">
      <c r="A200" s="45">
        <v>1</v>
      </c>
      <c r="B200" s="46" t="s">
        <v>239</v>
      </c>
      <c r="C200" s="47">
        <v>24</v>
      </c>
      <c r="D200" s="47">
        <v>0</v>
      </c>
      <c r="E200" s="47">
        <f>SUM(C200:D200)</f>
        <v>24</v>
      </c>
      <c r="F200" s="13" t="s">
        <v>816</v>
      </c>
    </row>
    <row r="201" spans="1:6" s="13" customFormat="1" ht="15.95" customHeight="1" x14ac:dyDescent="0.2">
      <c r="A201" s="45">
        <v>2</v>
      </c>
      <c r="B201" s="46" t="s">
        <v>238</v>
      </c>
      <c r="C201" s="47">
        <v>27</v>
      </c>
      <c r="D201" s="47">
        <v>0</v>
      </c>
      <c r="E201" s="47">
        <f>SUM(C201:D201)</f>
        <v>27</v>
      </c>
      <c r="F201" s="13" t="s">
        <v>811</v>
      </c>
    </row>
    <row r="202" spans="1:6" s="13" customFormat="1" ht="15.95" customHeight="1" x14ac:dyDescent="0.2">
      <c r="A202" s="59" t="s">
        <v>59</v>
      </c>
      <c r="B202" s="49"/>
      <c r="C202" s="50">
        <f>SUM(C200:C201)</f>
        <v>51</v>
      </c>
      <c r="D202" s="50">
        <f>SUM(D200:D201)</f>
        <v>0</v>
      </c>
      <c r="E202" s="50">
        <f>SUM(E200:E201)</f>
        <v>51</v>
      </c>
    </row>
    <row r="203" spans="1:6" s="13" customFormat="1" ht="9.9499999999999993" customHeight="1" x14ac:dyDescent="0.2">
      <c r="A203" s="51"/>
      <c r="B203" s="52"/>
      <c r="C203" s="53"/>
      <c r="D203" s="53"/>
      <c r="E203" s="53"/>
    </row>
    <row r="204" spans="1:6" s="13" customFormat="1" ht="15.95" customHeight="1" x14ac:dyDescent="0.2">
      <c r="A204" s="63" t="s">
        <v>89</v>
      </c>
      <c r="B204" s="64"/>
      <c r="C204" s="64"/>
      <c r="D204" s="64"/>
      <c r="E204" s="65"/>
    </row>
    <row r="205" spans="1:6" s="13" customFormat="1" ht="15.95" customHeight="1" x14ac:dyDescent="0.2">
      <c r="A205" s="63" t="s">
        <v>803</v>
      </c>
      <c r="B205" s="64"/>
      <c r="C205" s="64"/>
      <c r="D205" s="64"/>
      <c r="E205" s="65"/>
    </row>
    <row r="206" spans="1:6" s="13" customFormat="1" ht="15.95" customHeight="1" x14ac:dyDescent="0.2">
      <c r="A206" s="45">
        <v>1</v>
      </c>
      <c r="B206" s="46" t="s">
        <v>97</v>
      </c>
      <c r="C206" s="47">
        <v>25</v>
      </c>
      <c r="D206" s="47">
        <v>0</v>
      </c>
      <c r="E206" s="47">
        <f t="shared" ref="E206:E207" si="8">SUM(C206:D206)</f>
        <v>25</v>
      </c>
      <c r="F206" s="13" t="s">
        <v>816</v>
      </c>
    </row>
    <row r="207" spans="1:6" s="13" customFormat="1" ht="15.95" customHeight="1" x14ac:dyDescent="0.2">
      <c r="A207" s="45">
        <v>2</v>
      </c>
      <c r="B207" s="46" t="s">
        <v>98</v>
      </c>
      <c r="C207" s="47">
        <v>26</v>
      </c>
      <c r="D207" s="47">
        <v>0</v>
      </c>
      <c r="E207" s="47">
        <f t="shared" si="8"/>
        <v>26</v>
      </c>
      <c r="F207" s="13" t="s">
        <v>811</v>
      </c>
    </row>
    <row r="208" spans="1:6" s="13" customFormat="1" ht="15.95" customHeight="1" x14ac:dyDescent="0.2">
      <c r="A208" s="59" t="s">
        <v>59</v>
      </c>
      <c r="B208" s="49"/>
      <c r="C208" s="50">
        <f>SUM(C206:C207)</f>
        <v>51</v>
      </c>
      <c r="D208" s="50">
        <f>SUM(D206:D207)</f>
        <v>0</v>
      </c>
      <c r="E208" s="50">
        <f>SUM(E206:E207)</f>
        <v>51</v>
      </c>
    </row>
    <row r="209" spans="1:6" s="13" customFormat="1" ht="9.9499999999999993" customHeight="1" x14ac:dyDescent="0.2">
      <c r="A209" s="51"/>
      <c r="B209" s="52"/>
      <c r="C209" s="53"/>
      <c r="D209" s="53"/>
      <c r="E209" s="53"/>
    </row>
    <row r="210" spans="1:6" s="13" customFormat="1" ht="15" customHeight="1" x14ac:dyDescent="0.2">
      <c r="A210" s="63" t="s">
        <v>231</v>
      </c>
      <c r="B210" s="64"/>
      <c r="C210" s="64"/>
      <c r="D210" s="64"/>
      <c r="E210" s="65"/>
    </row>
    <row r="211" spans="1:6" s="13" customFormat="1" ht="15" customHeight="1" x14ac:dyDescent="0.2">
      <c r="A211" s="63" t="s">
        <v>773</v>
      </c>
      <c r="B211" s="64"/>
      <c r="C211" s="64"/>
      <c r="D211" s="64"/>
      <c r="E211" s="65"/>
    </row>
    <row r="212" spans="1:6" s="13" customFormat="1" ht="15" customHeight="1" x14ac:dyDescent="0.2">
      <c r="A212" s="45">
        <v>1</v>
      </c>
      <c r="B212" s="46" t="s">
        <v>242</v>
      </c>
      <c r="C212" s="47">
        <v>15</v>
      </c>
      <c r="D212" s="47">
        <v>0</v>
      </c>
      <c r="E212" s="47">
        <f>SUM(C212:D212)</f>
        <v>15</v>
      </c>
      <c r="F212" s="13" t="s">
        <v>816</v>
      </c>
    </row>
    <row r="213" spans="1:6" s="13" customFormat="1" ht="15" customHeight="1" x14ac:dyDescent="0.2">
      <c r="A213" s="45">
        <v>2</v>
      </c>
      <c r="B213" s="46" t="s">
        <v>241</v>
      </c>
      <c r="C213" s="47">
        <v>28</v>
      </c>
      <c r="D213" s="47">
        <v>0</v>
      </c>
      <c r="E213" s="47">
        <f>SUM(C213:D213)</f>
        <v>28</v>
      </c>
      <c r="F213" s="13" t="s">
        <v>811</v>
      </c>
    </row>
    <row r="214" spans="1:6" s="13" customFormat="1" ht="15" customHeight="1" x14ac:dyDescent="0.2">
      <c r="A214" s="45">
        <v>3</v>
      </c>
      <c r="B214" s="46" t="s">
        <v>240</v>
      </c>
      <c r="C214" s="47">
        <v>28</v>
      </c>
      <c r="D214" s="47">
        <v>0</v>
      </c>
      <c r="E214" s="47">
        <f>SUM(C214:D214)</f>
        <v>28</v>
      </c>
      <c r="F214" s="13" t="s">
        <v>811</v>
      </c>
    </row>
    <row r="215" spans="1:6" s="13" customFormat="1" ht="15" customHeight="1" x14ac:dyDescent="0.2">
      <c r="A215" s="45">
        <v>4</v>
      </c>
      <c r="B215" s="46" t="s">
        <v>243</v>
      </c>
      <c r="C215" s="47">
        <v>31</v>
      </c>
      <c r="D215" s="47">
        <v>0</v>
      </c>
      <c r="E215" s="47">
        <f>SUM(C215:D215)</f>
        <v>31</v>
      </c>
      <c r="F215" s="13" t="s">
        <v>811</v>
      </c>
    </row>
    <row r="216" spans="1:6" s="13" customFormat="1" ht="15" customHeight="1" x14ac:dyDescent="0.2">
      <c r="A216" s="45">
        <v>5</v>
      </c>
      <c r="B216" s="46" t="s">
        <v>244</v>
      </c>
      <c r="C216" s="47">
        <v>24</v>
      </c>
      <c r="D216" s="47">
        <v>0</v>
      </c>
      <c r="E216" s="47">
        <f>SUM(C216:D216)</f>
        <v>24</v>
      </c>
      <c r="F216" s="13" t="s">
        <v>811</v>
      </c>
    </row>
    <row r="217" spans="1:6" s="13" customFormat="1" ht="15" customHeight="1" x14ac:dyDescent="0.2">
      <c r="A217" s="59" t="s">
        <v>59</v>
      </c>
      <c r="B217" s="49"/>
      <c r="C217" s="50">
        <f>SUM(C212:C216)</f>
        <v>126</v>
      </c>
      <c r="D217" s="50">
        <f>SUM(D212:D216)</f>
        <v>0</v>
      </c>
      <c r="E217" s="50">
        <f>SUM(E212:E216)</f>
        <v>126</v>
      </c>
    </row>
    <row r="218" spans="1:6" s="13" customFormat="1" ht="8.1" customHeight="1" x14ac:dyDescent="0.2">
      <c r="A218" s="51"/>
      <c r="B218" s="52"/>
      <c r="C218" s="53"/>
      <c r="D218" s="53"/>
      <c r="E218" s="53"/>
    </row>
    <row r="219" spans="1:6" s="13" customFormat="1" ht="15" customHeight="1" x14ac:dyDescent="0.2">
      <c r="A219" s="63" t="s">
        <v>89</v>
      </c>
      <c r="B219" s="64"/>
      <c r="C219" s="64"/>
      <c r="D219" s="64"/>
      <c r="E219" s="65"/>
    </row>
    <row r="220" spans="1:6" s="13" customFormat="1" ht="15" customHeight="1" x14ac:dyDescent="0.2">
      <c r="A220" s="63" t="s">
        <v>773</v>
      </c>
      <c r="B220" s="64"/>
      <c r="C220" s="64"/>
      <c r="D220" s="64"/>
      <c r="E220" s="65"/>
    </row>
    <row r="221" spans="1:6" s="13" customFormat="1" ht="15" customHeight="1" x14ac:dyDescent="0.2">
      <c r="A221" s="45">
        <v>1</v>
      </c>
      <c r="B221" s="46" t="s">
        <v>100</v>
      </c>
      <c r="C221" s="47">
        <v>41</v>
      </c>
      <c r="D221" s="47">
        <v>0</v>
      </c>
      <c r="E221" s="47">
        <f t="shared" ref="E221:E223" si="9">SUM(C221:D221)</f>
        <v>41</v>
      </c>
      <c r="F221" s="13" t="s">
        <v>811</v>
      </c>
    </row>
    <row r="222" spans="1:6" s="13" customFormat="1" ht="15" customHeight="1" x14ac:dyDescent="0.2">
      <c r="A222" s="45">
        <v>2</v>
      </c>
      <c r="B222" s="46" t="s">
        <v>101</v>
      </c>
      <c r="C222" s="47">
        <v>40</v>
      </c>
      <c r="D222" s="47">
        <v>0</v>
      </c>
      <c r="E222" s="47">
        <f t="shared" si="9"/>
        <v>40</v>
      </c>
      <c r="F222" s="13" t="s">
        <v>811</v>
      </c>
    </row>
    <row r="223" spans="1:6" s="13" customFormat="1" ht="15" customHeight="1" x14ac:dyDescent="0.2">
      <c r="A223" s="45">
        <v>3</v>
      </c>
      <c r="B223" s="46" t="s">
        <v>99</v>
      </c>
      <c r="C223" s="47">
        <v>1</v>
      </c>
      <c r="D223" s="47">
        <v>0</v>
      </c>
      <c r="E223" s="47">
        <f t="shared" si="9"/>
        <v>1</v>
      </c>
      <c r="F223" s="13" t="s">
        <v>837</v>
      </c>
    </row>
    <row r="224" spans="1:6" s="13" customFormat="1" ht="15" customHeight="1" x14ac:dyDescent="0.2">
      <c r="A224" s="59" t="s">
        <v>59</v>
      </c>
      <c r="B224" s="49"/>
      <c r="C224" s="50">
        <f>SUM(C221:C223)</f>
        <v>82</v>
      </c>
      <c r="D224" s="50">
        <f>SUM(D221:D223)</f>
        <v>0</v>
      </c>
      <c r="E224" s="50">
        <f>SUM(E221:E223)</f>
        <v>82</v>
      </c>
    </row>
    <row r="225" spans="1:6" s="13" customFormat="1" ht="8.1" customHeight="1" x14ac:dyDescent="0.2">
      <c r="A225" s="51"/>
      <c r="B225" s="52"/>
      <c r="C225" s="53"/>
      <c r="D225" s="53"/>
      <c r="E225" s="53"/>
    </row>
    <row r="226" spans="1:6" s="13" customFormat="1" ht="15" customHeight="1" x14ac:dyDescent="0.2">
      <c r="A226" s="63" t="s">
        <v>89</v>
      </c>
      <c r="B226" s="64"/>
      <c r="C226" s="64"/>
      <c r="D226" s="64"/>
      <c r="E226" s="65"/>
    </row>
    <row r="227" spans="1:6" s="13" customFormat="1" ht="15" customHeight="1" x14ac:dyDescent="0.2">
      <c r="A227" s="63" t="s">
        <v>774</v>
      </c>
      <c r="B227" s="64"/>
      <c r="C227" s="64"/>
      <c r="D227" s="64"/>
      <c r="E227" s="65"/>
    </row>
    <row r="228" spans="1:6" s="13" customFormat="1" ht="15" customHeight="1" x14ac:dyDescent="0.2">
      <c r="A228" s="45">
        <v>1</v>
      </c>
      <c r="B228" s="46" t="s">
        <v>148</v>
      </c>
      <c r="C228" s="47">
        <v>15</v>
      </c>
      <c r="D228" s="47">
        <v>0</v>
      </c>
      <c r="E228" s="47">
        <f>SUM(C228:D228)</f>
        <v>15</v>
      </c>
      <c r="F228" s="13" t="s">
        <v>823</v>
      </c>
    </row>
    <row r="229" spans="1:6" s="13" customFormat="1" ht="15" customHeight="1" x14ac:dyDescent="0.2">
      <c r="A229" s="45">
        <v>2</v>
      </c>
      <c r="B229" s="46" t="s">
        <v>146</v>
      </c>
      <c r="C229" s="47">
        <v>43</v>
      </c>
      <c r="D229" s="47">
        <v>0</v>
      </c>
      <c r="E229" s="47">
        <f>SUM(C229:D229)</f>
        <v>43</v>
      </c>
      <c r="F229" s="13" t="s">
        <v>829</v>
      </c>
    </row>
    <row r="230" spans="1:6" s="13" customFormat="1" ht="15" customHeight="1" x14ac:dyDescent="0.2">
      <c r="A230" s="45">
        <v>3</v>
      </c>
      <c r="B230" s="46" t="s">
        <v>145</v>
      </c>
      <c r="C230" s="47">
        <v>13</v>
      </c>
      <c r="D230" s="47">
        <v>1</v>
      </c>
      <c r="E230" s="47">
        <f>SUM(C230:D230)</f>
        <v>14</v>
      </c>
      <c r="F230" s="13" t="s">
        <v>837</v>
      </c>
    </row>
    <row r="231" spans="1:6" s="13" customFormat="1" ht="15" customHeight="1" x14ac:dyDescent="0.2">
      <c r="A231" s="45">
        <v>4</v>
      </c>
      <c r="B231" s="46" t="s">
        <v>147</v>
      </c>
      <c r="C231" s="47">
        <v>7</v>
      </c>
      <c r="D231" s="47">
        <v>0</v>
      </c>
      <c r="E231" s="47">
        <f>SUM(C231:D231)</f>
        <v>7</v>
      </c>
      <c r="F231" s="13" t="s">
        <v>838</v>
      </c>
    </row>
    <row r="232" spans="1:6" s="13" customFormat="1" ht="15" customHeight="1" x14ac:dyDescent="0.2">
      <c r="A232" s="45">
        <v>5</v>
      </c>
      <c r="B232" s="46" t="s">
        <v>149</v>
      </c>
      <c r="C232" s="47">
        <v>5</v>
      </c>
      <c r="D232" s="47">
        <v>7</v>
      </c>
      <c r="E232" s="47">
        <f>SUM(C232:D232)</f>
        <v>12</v>
      </c>
      <c r="F232" s="13" t="s">
        <v>841</v>
      </c>
    </row>
    <row r="233" spans="1:6" s="13" customFormat="1" ht="15" customHeight="1" x14ac:dyDescent="0.2">
      <c r="A233" s="59" t="s">
        <v>59</v>
      </c>
      <c r="B233" s="49"/>
      <c r="C233" s="50">
        <f>SUM(C228:C232)</f>
        <v>83</v>
      </c>
      <c r="D233" s="50">
        <f>SUM(D228:D232)</f>
        <v>8</v>
      </c>
      <c r="E233" s="50">
        <f>SUM(E228:E232)</f>
        <v>91</v>
      </c>
    </row>
    <row r="234" spans="1:6" s="13" customFormat="1" ht="8.1" customHeight="1" x14ac:dyDescent="0.2">
      <c r="A234" s="51"/>
      <c r="B234" s="52"/>
      <c r="C234" s="53"/>
      <c r="D234" s="53"/>
      <c r="E234" s="53"/>
    </row>
    <row r="235" spans="1:6" s="13" customFormat="1" ht="15.6" customHeight="1" x14ac:dyDescent="0.2">
      <c r="A235" s="63" t="s">
        <v>355</v>
      </c>
      <c r="B235" s="64"/>
      <c r="C235" s="64"/>
      <c r="D235" s="64"/>
      <c r="E235" s="65"/>
    </row>
    <row r="236" spans="1:6" s="13" customFormat="1" ht="15.6" customHeight="1" x14ac:dyDescent="0.2">
      <c r="A236" s="63" t="s">
        <v>804</v>
      </c>
      <c r="B236" s="64"/>
      <c r="C236" s="64"/>
      <c r="D236" s="64"/>
      <c r="E236" s="65"/>
    </row>
    <row r="237" spans="1:6" s="13" customFormat="1" ht="15.6" customHeight="1" x14ac:dyDescent="0.2">
      <c r="A237" s="67">
        <v>1</v>
      </c>
      <c r="B237" s="46" t="s">
        <v>372</v>
      </c>
      <c r="C237" s="47">
        <v>12</v>
      </c>
      <c r="D237" s="47">
        <v>0</v>
      </c>
      <c r="E237" s="47">
        <f t="shared" ref="E237:E238" si="10">SUM(C237:D237)</f>
        <v>12</v>
      </c>
      <c r="F237" s="13" t="s">
        <v>811</v>
      </c>
    </row>
    <row r="238" spans="1:6" s="13" customFormat="1" ht="15.6" customHeight="1" x14ac:dyDescent="0.2">
      <c r="A238" s="69"/>
      <c r="B238" s="46" t="s">
        <v>369</v>
      </c>
      <c r="C238" s="47">
        <v>1</v>
      </c>
      <c r="D238" s="47">
        <v>7</v>
      </c>
      <c r="E238" s="47">
        <f t="shared" si="10"/>
        <v>8</v>
      </c>
      <c r="F238" s="13" t="s">
        <v>832</v>
      </c>
    </row>
    <row r="239" spans="1:6" s="13" customFormat="1" ht="15.6" customHeight="1" x14ac:dyDescent="0.2">
      <c r="A239" s="59" t="s">
        <v>59</v>
      </c>
      <c r="B239" s="49"/>
      <c r="C239" s="50">
        <f>SUM(C237:C238)</f>
        <v>13</v>
      </c>
      <c r="D239" s="50">
        <f>SUM(D237:D238)</f>
        <v>7</v>
      </c>
      <c r="E239" s="50">
        <f>SUM(E237:E238)</f>
        <v>20</v>
      </c>
    </row>
    <row r="240" spans="1:6" s="13" customFormat="1" ht="8.1" customHeight="1" x14ac:dyDescent="0.2">
      <c r="A240" s="51"/>
      <c r="B240" s="52"/>
      <c r="C240" s="53"/>
      <c r="D240" s="53"/>
      <c r="E240" s="53"/>
    </row>
    <row r="241" spans="1:6" s="13" customFormat="1" ht="15.6" customHeight="1" x14ac:dyDescent="0.2">
      <c r="A241" s="63" t="s">
        <v>194</v>
      </c>
      <c r="B241" s="64"/>
      <c r="C241" s="64"/>
      <c r="D241" s="64"/>
      <c r="E241" s="65"/>
    </row>
    <row r="242" spans="1:6" s="13" customFormat="1" ht="15.6" customHeight="1" x14ac:dyDescent="0.2">
      <c r="A242" s="63" t="s">
        <v>804</v>
      </c>
      <c r="B242" s="64"/>
      <c r="C242" s="64"/>
      <c r="D242" s="64"/>
      <c r="E242" s="65"/>
    </row>
    <row r="243" spans="1:6" s="13" customFormat="1" ht="15.6" customHeight="1" x14ac:dyDescent="0.2">
      <c r="A243" s="45">
        <v>1</v>
      </c>
      <c r="B243" s="46" t="s">
        <v>201</v>
      </c>
      <c r="C243" s="47">
        <v>60</v>
      </c>
      <c r="D243" s="47">
        <v>0</v>
      </c>
      <c r="E243" s="47">
        <f t="shared" ref="E243:E260" si="11">SUM(C243:D243)</f>
        <v>60</v>
      </c>
      <c r="F243" s="13" t="s">
        <v>823</v>
      </c>
    </row>
    <row r="244" spans="1:6" s="13" customFormat="1" ht="15.6" customHeight="1" x14ac:dyDescent="0.2">
      <c r="A244" s="45">
        <v>2</v>
      </c>
      <c r="B244" s="46" t="s">
        <v>210</v>
      </c>
      <c r="C244" s="47">
        <v>28</v>
      </c>
      <c r="D244" s="47">
        <v>1</v>
      </c>
      <c r="E244" s="47">
        <f t="shared" si="11"/>
        <v>29</v>
      </c>
      <c r="F244" s="13" t="s">
        <v>824</v>
      </c>
    </row>
    <row r="245" spans="1:6" s="13" customFormat="1" ht="15.6" customHeight="1" x14ac:dyDescent="0.2">
      <c r="A245" s="67">
        <v>3</v>
      </c>
      <c r="B245" s="46" t="s">
        <v>207</v>
      </c>
      <c r="C245" s="47">
        <v>20</v>
      </c>
      <c r="D245" s="47">
        <v>0</v>
      </c>
      <c r="E245" s="47">
        <f t="shared" si="11"/>
        <v>20</v>
      </c>
      <c r="F245" s="13" t="s">
        <v>846</v>
      </c>
    </row>
    <row r="246" spans="1:6" s="13" customFormat="1" ht="15.6" customHeight="1" x14ac:dyDescent="0.2">
      <c r="A246" s="69"/>
      <c r="B246" s="46" t="s">
        <v>209</v>
      </c>
      <c r="C246" s="47">
        <v>15</v>
      </c>
      <c r="D246" s="47">
        <v>0</v>
      </c>
      <c r="E246" s="47">
        <f t="shared" si="11"/>
        <v>15</v>
      </c>
      <c r="F246" s="13" t="s">
        <v>828</v>
      </c>
    </row>
    <row r="247" spans="1:6" s="13" customFormat="1" ht="15.6" customHeight="1" x14ac:dyDescent="0.2">
      <c r="A247" s="45">
        <v>4</v>
      </c>
      <c r="B247" s="46" t="s">
        <v>205</v>
      </c>
      <c r="C247" s="47">
        <v>24</v>
      </c>
      <c r="D247" s="47">
        <v>0</v>
      </c>
      <c r="E247" s="47">
        <f t="shared" si="11"/>
        <v>24</v>
      </c>
      <c r="F247" s="13" t="s">
        <v>829</v>
      </c>
    </row>
    <row r="248" spans="1:6" s="13" customFormat="1" ht="15.6" customHeight="1" x14ac:dyDescent="0.2">
      <c r="A248" s="67">
        <v>5</v>
      </c>
      <c r="B248" s="46" t="s">
        <v>198</v>
      </c>
      <c r="C248" s="47">
        <v>25</v>
      </c>
      <c r="D248" s="47">
        <v>0</v>
      </c>
      <c r="E248" s="47">
        <f t="shared" si="11"/>
        <v>25</v>
      </c>
      <c r="F248" s="13" t="s">
        <v>842</v>
      </c>
    </row>
    <row r="249" spans="1:6" s="13" customFormat="1" ht="15.6" customHeight="1" x14ac:dyDescent="0.2">
      <c r="A249" s="69"/>
      <c r="B249" s="46" t="s">
        <v>196</v>
      </c>
      <c r="C249" s="47">
        <v>21</v>
      </c>
      <c r="D249" s="47">
        <v>0</v>
      </c>
      <c r="E249" s="47">
        <f t="shared" si="11"/>
        <v>21</v>
      </c>
      <c r="F249" s="13" t="s">
        <v>837</v>
      </c>
    </row>
    <row r="250" spans="1:6" s="13" customFormat="1" ht="15.6" customHeight="1" x14ac:dyDescent="0.2">
      <c r="A250" s="45">
        <v>6</v>
      </c>
      <c r="B250" s="46" t="s">
        <v>203</v>
      </c>
      <c r="C250" s="47">
        <v>34</v>
      </c>
      <c r="D250" s="47">
        <v>0</v>
      </c>
      <c r="E250" s="47">
        <f t="shared" si="11"/>
        <v>34</v>
      </c>
      <c r="F250" s="13" t="s">
        <v>811</v>
      </c>
    </row>
    <row r="251" spans="1:6" s="13" customFormat="1" ht="15.6" customHeight="1" x14ac:dyDescent="0.2">
      <c r="A251" s="45">
        <v>7</v>
      </c>
      <c r="B251" s="46" t="s">
        <v>195</v>
      </c>
      <c r="C251" s="47">
        <v>40</v>
      </c>
      <c r="D251" s="47">
        <v>0</v>
      </c>
      <c r="E251" s="47">
        <f t="shared" si="11"/>
        <v>40</v>
      </c>
      <c r="F251" s="13" t="s">
        <v>811</v>
      </c>
    </row>
    <row r="252" spans="1:6" s="13" customFormat="1" ht="15.6" customHeight="1" x14ac:dyDescent="0.2">
      <c r="A252" s="45">
        <v>8</v>
      </c>
      <c r="B252" s="46" t="s">
        <v>202</v>
      </c>
      <c r="C252" s="47">
        <v>34</v>
      </c>
      <c r="D252" s="47">
        <v>0</v>
      </c>
      <c r="E252" s="47">
        <f t="shared" si="11"/>
        <v>34</v>
      </c>
      <c r="F252" s="13" t="s">
        <v>811</v>
      </c>
    </row>
    <row r="253" spans="1:6" s="13" customFormat="1" ht="15.6" customHeight="1" x14ac:dyDescent="0.2">
      <c r="A253" s="45">
        <v>9</v>
      </c>
      <c r="B253" s="46" t="s">
        <v>197</v>
      </c>
      <c r="C253" s="47">
        <v>1</v>
      </c>
      <c r="D253" s="47">
        <v>10</v>
      </c>
      <c r="E253" s="47">
        <f t="shared" si="11"/>
        <v>11</v>
      </c>
      <c r="F253" s="13" t="s">
        <v>832</v>
      </c>
    </row>
    <row r="254" spans="1:6" s="13" customFormat="1" ht="15.6" customHeight="1" x14ac:dyDescent="0.2">
      <c r="A254" s="67">
        <v>10</v>
      </c>
      <c r="B254" s="46" t="s">
        <v>212</v>
      </c>
      <c r="C254" s="47">
        <v>27</v>
      </c>
      <c r="D254" s="47">
        <v>9</v>
      </c>
      <c r="E254" s="47">
        <f t="shared" si="11"/>
        <v>36</v>
      </c>
      <c r="F254" s="13" t="s">
        <v>836</v>
      </c>
    </row>
    <row r="255" spans="1:6" s="13" customFormat="1" ht="15.6" customHeight="1" x14ac:dyDescent="0.2">
      <c r="A255" s="69"/>
      <c r="B255" s="46" t="s">
        <v>211</v>
      </c>
      <c r="C255" s="47">
        <v>17</v>
      </c>
      <c r="D255" s="47">
        <v>0</v>
      </c>
      <c r="E255" s="47">
        <f t="shared" si="11"/>
        <v>17</v>
      </c>
      <c r="F255" s="13" t="s">
        <v>835</v>
      </c>
    </row>
    <row r="256" spans="1:6" s="13" customFormat="1" ht="15.6" customHeight="1" x14ac:dyDescent="0.2">
      <c r="A256" s="67">
        <v>11</v>
      </c>
      <c r="B256" s="46" t="s">
        <v>199</v>
      </c>
      <c r="C256" s="47">
        <v>33</v>
      </c>
      <c r="D256" s="47">
        <v>2</v>
      </c>
      <c r="E256" s="47">
        <f t="shared" si="11"/>
        <v>35</v>
      </c>
      <c r="F256" s="13" t="s">
        <v>838</v>
      </c>
    </row>
    <row r="257" spans="1:7" s="13" customFormat="1" ht="15.6" customHeight="1" x14ac:dyDescent="0.2">
      <c r="A257" s="69"/>
      <c r="B257" s="46" t="s">
        <v>204</v>
      </c>
      <c r="C257" s="47">
        <v>16</v>
      </c>
      <c r="D257" s="47">
        <v>0</v>
      </c>
      <c r="E257" s="47">
        <f t="shared" si="11"/>
        <v>16</v>
      </c>
      <c r="F257" s="13" t="s">
        <v>834</v>
      </c>
    </row>
    <row r="258" spans="1:7" s="13" customFormat="1" ht="15.6" customHeight="1" x14ac:dyDescent="0.2">
      <c r="A258" s="45">
        <v>12</v>
      </c>
      <c r="B258" s="46" t="s">
        <v>206</v>
      </c>
      <c r="C258" s="47">
        <v>5</v>
      </c>
      <c r="D258" s="47">
        <v>20</v>
      </c>
      <c r="E258" s="47">
        <f t="shared" si="11"/>
        <v>25</v>
      </c>
      <c r="F258" s="13" t="s">
        <v>839</v>
      </c>
    </row>
    <row r="259" spans="1:7" s="13" customFormat="1" ht="15.6" customHeight="1" x14ac:dyDescent="0.2">
      <c r="A259" s="45">
        <v>13</v>
      </c>
      <c r="B259" s="46" t="s">
        <v>208</v>
      </c>
      <c r="C259" s="47">
        <v>19</v>
      </c>
      <c r="D259" s="47">
        <v>12</v>
      </c>
      <c r="E259" s="47">
        <f t="shared" si="11"/>
        <v>31</v>
      </c>
      <c r="F259" s="13" t="s">
        <v>840</v>
      </c>
    </row>
    <row r="260" spans="1:7" s="13" customFormat="1" ht="15.6" customHeight="1" x14ac:dyDescent="0.2">
      <c r="A260" s="45">
        <v>14</v>
      </c>
      <c r="B260" s="46" t="s">
        <v>200</v>
      </c>
      <c r="C260" s="47">
        <v>19</v>
      </c>
      <c r="D260" s="47">
        <v>11</v>
      </c>
      <c r="E260" s="47">
        <f t="shared" si="11"/>
        <v>30</v>
      </c>
      <c r="F260" s="13" t="s">
        <v>841</v>
      </c>
    </row>
    <row r="261" spans="1:7" s="13" customFormat="1" ht="15.6" customHeight="1" x14ac:dyDescent="0.2">
      <c r="A261" s="59" t="s">
        <v>59</v>
      </c>
      <c r="B261" s="49"/>
      <c r="C261" s="50">
        <f>SUM(C243:C260)</f>
        <v>438</v>
      </c>
      <c r="D261" s="50">
        <f>SUM(D243:D260)</f>
        <v>65</v>
      </c>
      <c r="E261" s="50">
        <f>SUM(E243:E260)</f>
        <v>503</v>
      </c>
    </row>
    <row r="262" spans="1:7" s="13" customFormat="1" ht="9.9499999999999993" customHeight="1" x14ac:dyDescent="0.2">
      <c r="A262" s="54"/>
      <c r="B262" s="55"/>
      <c r="C262" s="56"/>
      <c r="D262" s="56"/>
      <c r="E262" s="56"/>
    </row>
    <row r="263" spans="1:7" s="13" customFormat="1" ht="15.95" customHeight="1" x14ac:dyDescent="0.2">
      <c r="A263" s="63" t="s">
        <v>68</v>
      </c>
      <c r="B263" s="64"/>
      <c r="C263" s="64"/>
      <c r="D263" s="64"/>
      <c r="E263" s="65"/>
    </row>
    <row r="264" spans="1:7" s="13" customFormat="1" ht="15.95" customHeight="1" x14ac:dyDescent="0.2">
      <c r="A264" s="63" t="s">
        <v>804</v>
      </c>
      <c r="B264" s="64"/>
      <c r="C264" s="64"/>
      <c r="D264" s="64"/>
      <c r="E264" s="65"/>
    </row>
    <row r="265" spans="1:7" s="14" customFormat="1" ht="15.95" customHeight="1" x14ac:dyDescent="0.2">
      <c r="A265" s="45">
        <v>1</v>
      </c>
      <c r="B265" s="46" t="s">
        <v>83</v>
      </c>
      <c r="C265" s="47">
        <v>16</v>
      </c>
      <c r="D265" s="47">
        <v>0</v>
      </c>
      <c r="E265" s="47">
        <f t="shared" ref="E265:E281" si="12">SUM(C265:D265)</f>
        <v>16</v>
      </c>
      <c r="F265" s="13" t="s">
        <v>823</v>
      </c>
    </row>
    <row r="266" spans="1:7" s="14" customFormat="1" ht="15.95" customHeight="1" x14ac:dyDescent="0.2">
      <c r="A266" s="45">
        <v>2</v>
      </c>
      <c r="B266" s="46" t="s">
        <v>81</v>
      </c>
      <c r="C266" s="47">
        <v>1</v>
      </c>
      <c r="D266" s="47">
        <v>0</v>
      </c>
      <c r="E266" s="47">
        <f t="shared" si="12"/>
        <v>1</v>
      </c>
      <c r="F266" s="13" t="s">
        <v>824</v>
      </c>
    </row>
    <row r="267" spans="1:7" s="14" customFormat="1" ht="15.95" customHeight="1" x14ac:dyDescent="0.2">
      <c r="A267" s="45">
        <v>3</v>
      </c>
      <c r="B267" s="46" t="s">
        <v>78</v>
      </c>
      <c r="C267" s="47">
        <v>4</v>
      </c>
      <c r="D267" s="47">
        <v>0</v>
      </c>
      <c r="E267" s="47">
        <f t="shared" si="12"/>
        <v>4</v>
      </c>
      <c r="F267" s="13" t="s">
        <v>816</v>
      </c>
    </row>
    <row r="268" spans="1:7" s="14" customFormat="1" ht="15.95" customHeight="1" x14ac:dyDescent="0.2">
      <c r="A268" s="45">
        <v>4</v>
      </c>
      <c r="B268" s="46" t="s">
        <v>75</v>
      </c>
      <c r="C268" s="47">
        <v>10</v>
      </c>
      <c r="D268" s="47">
        <v>0</v>
      </c>
      <c r="E268" s="47">
        <f t="shared" si="12"/>
        <v>10</v>
      </c>
      <c r="F268" s="13" t="s">
        <v>826</v>
      </c>
    </row>
    <row r="269" spans="1:7" s="14" customFormat="1" ht="15.95" customHeight="1" x14ac:dyDescent="0.2">
      <c r="A269" s="45">
        <v>5</v>
      </c>
      <c r="B269" s="46" t="s">
        <v>77</v>
      </c>
      <c r="C269" s="47">
        <v>1</v>
      </c>
      <c r="D269" s="47">
        <v>0</v>
      </c>
      <c r="E269" s="47">
        <f t="shared" si="12"/>
        <v>1</v>
      </c>
      <c r="F269" s="13" t="s">
        <v>827</v>
      </c>
      <c r="G269" s="13"/>
    </row>
    <row r="270" spans="1:7" s="14" customFormat="1" ht="15.95" customHeight="1" x14ac:dyDescent="0.2">
      <c r="A270" s="45">
        <v>6</v>
      </c>
      <c r="B270" s="46" t="s">
        <v>70</v>
      </c>
      <c r="C270" s="47">
        <v>12</v>
      </c>
      <c r="D270" s="47">
        <v>0</v>
      </c>
      <c r="E270" s="47">
        <f t="shared" si="12"/>
        <v>12</v>
      </c>
      <c r="F270" s="13" t="s">
        <v>829</v>
      </c>
    </row>
    <row r="271" spans="1:7" s="14" customFormat="1" ht="15.95" customHeight="1" x14ac:dyDescent="0.2">
      <c r="A271" s="45">
        <v>7</v>
      </c>
      <c r="B271" s="46" t="s">
        <v>86</v>
      </c>
      <c r="C271" s="47">
        <v>5</v>
      </c>
      <c r="D271" s="47">
        <v>0</v>
      </c>
      <c r="E271" s="47">
        <f t="shared" si="12"/>
        <v>5</v>
      </c>
      <c r="F271" s="13" t="s">
        <v>830</v>
      </c>
    </row>
    <row r="272" spans="1:7" s="14" customFormat="1" ht="15.95" customHeight="1" x14ac:dyDescent="0.2">
      <c r="A272" s="45">
        <v>8</v>
      </c>
      <c r="B272" s="46" t="s">
        <v>80</v>
      </c>
      <c r="C272" s="47">
        <v>30</v>
      </c>
      <c r="D272" s="47">
        <v>0</v>
      </c>
      <c r="E272" s="47">
        <f t="shared" si="12"/>
        <v>30</v>
      </c>
      <c r="F272" s="13" t="s">
        <v>811</v>
      </c>
      <c r="G272" s="13" t="s">
        <v>843</v>
      </c>
    </row>
    <row r="273" spans="1:7" s="14" customFormat="1" ht="15.95" customHeight="1" x14ac:dyDescent="0.2">
      <c r="A273" s="45">
        <v>9</v>
      </c>
      <c r="B273" s="46" t="s">
        <v>82</v>
      </c>
      <c r="C273" s="47">
        <v>7</v>
      </c>
      <c r="D273" s="47">
        <v>0</v>
      </c>
      <c r="E273" s="47">
        <f t="shared" si="12"/>
        <v>7</v>
      </c>
      <c r="F273" s="13" t="s">
        <v>855</v>
      </c>
    </row>
    <row r="274" spans="1:7" s="14" customFormat="1" ht="15.95" customHeight="1" x14ac:dyDescent="0.2">
      <c r="A274" s="45">
        <v>10</v>
      </c>
      <c r="B274" s="46" t="s">
        <v>72</v>
      </c>
      <c r="C274" s="47">
        <v>3</v>
      </c>
      <c r="D274" s="47">
        <v>0</v>
      </c>
      <c r="E274" s="47">
        <f t="shared" si="12"/>
        <v>3</v>
      </c>
      <c r="F274" s="13" t="s">
        <v>836</v>
      </c>
    </row>
    <row r="275" spans="1:7" s="14" customFormat="1" ht="15.95" customHeight="1" x14ac:dyDescent="0.2">
      <c r="A275" s="45">
        <v>11</v>
      </c>
      <c r="B275" s="46" t="s">
        <v>76</v>
      </c>
      <c r="C275" s="47">
        <v>4</v>
      </c>
      <c r="D275" s="47">
        <v>0</v>
      </c>
      <c r="E275" s="47">
        <f t="shared" si="12"/>
        <v>4</v>
      </c>
      <c r="F275" s="13" t="s">
        <v>835</v>
      </c>
      <c r="G275" s="13"/>
    </row>
    <row r="276" spans="1:7" s="14" customFormat="1" ht="15.95" customHeight="1" x14ac:dyDescent="0.2">
      <c r="A276" s="45">
        <v>12</v>
      </c>
      <c r="B276" s="46" t="s">
        <v>85</v>
      </c>
      <c r="C276" s="47">
        <v>0</v>
      </c>
      <c r="D276" s="47">
        <v>1</v>
      </c>
      <c r="E276" s="47">
        <f t="shared" si="12"/>
        <v>1</v>
      </c>
      <c r="F276" s="13" t="s">
        <v>837</v>
      </c>
      <c r="G276" s="13"/>
    </row>
    <row r="277" spans="1:7" s="14" customFormat="1" ht="15.95" customHeight="1" x14ac:dyDescent="0.2">
      <c r="A277" s="45">
        <v>13</v>
      </c>
      <c r="B277" s="46" t="s">
        <v>79</v>
      </c>
      <c r="C277" s="47">
        <v>12</v>
      </c>
      <c r="D277" s="47">
        <v>1</v>
      </c>
      <c r="E277" s="47">
        <f t="shared" si="12"/>
        <v>13</v>
      </c>
      <c r="F277" s="13" t="s">
        <v>838</v>
      </c>
    </row>
    <row r="278" spans="1:7" s="14" customFormat="1" ht="15.95" customHeight="1" x14ac:dyDescent="0.2">
      <c r="A278" s="45">
        <v>14</v>
      </c>
      <c r="B278" s="46" t="s">
        <v>84</v>
      </c>
      <c r="C278" s="47">
        <v>2</v>
      </c>
      <c r="D278" s="47">
        <v>7</v>
      </c>
      <c r="E278" s="47">
        <f t="shared" si="12"/>
        <v>9</v>
      </c>
      <c r="F278" s="13" t="s">
        <v>839</v>
      </c>
    </row>
    <row r="279" spans="1:7" s="14" customFormat="1" ht="15.95" customHeight="1" x14ac:dyDescent="0.2">
      <c r="A279" s="45">
        <v>15</v>
      </c>
      <c r="B279" s="46" t="s">
        <v>71</v>
      </c>
      <c r="C279" s="47">
        <v>0</v>
      </c>
      <c r="D279" s="47">
        <v>2</v>
      </c>
      <c r="E279" s="47">
        <f t="shared" si="12"/>
        <v>2</v>
      </c>
      <c r="F279" s="13" t="s">
        <v>840</v>
      </c>
    </row>
    <row r="280" spans="1:7" s="14" customFormat="1" ht="15.95" customHeight="1" x14ac:dyDescent="0.2">
      <c r="A280" s="45">
        <v>16</v>
      </c>
      <c r="B280" s="46" t="s">
        <v>73</v>
      </c>
      <c r="C280" s="47">
        <v>2</v>
      </c>
      <c r="D280" s="47">
        <v>0</v>
      </c>
      <c r="E280" s="47">
        <f t="shared" si="12"/>
        <v>2</v>
      </c>
      <c r="F280" s="13" t="s">
        <v>841</v>
      </c>
    </row>
    <row r="281" spans="1:7" s="14" customFormat="1" ht="15.95" customHeight="1" x14ac:dyDescent="0.2">
      <c r="A281" s="45">
        <v>17</v>
      </c>
      <c r="B281" s="46" t="s">
        <v>74</v>
      </c>
      <c r="C281" s="47">
        <v>1</v>
      </c>
      <c r="D281" s="47">
        <v>0</v>
      </c>
      <c r="E281" s="47">
        <f t="shared" si="12"/>
        <v>1</v>
      </c>
      <c r="F281" s="13" t="s">
        <v>845</v>
      </c>
    </row>
    <row r="282" spans="1:7" s="14" customFormat="1" ht="15.95" customHeight="1" x14ac:dyDescent="0.25">
      <c r="A282" s="59" t="s">
        <v>59</v>
      </c>
      <c r="B282" s="49"/>
      <c r="C282" s="50">
        <f>SUM(C265:C281)</f>
        <v>110</v>
      </c>
      <c r="D282" s="50">
        <f>SUM(D265:D281)</f>
        <v>11</v>
      </c>
      <c r="E282" s="50">
        <f>SUM(E265:E281)</f>
        <v>121</v>
      </c>
    </row>
    <row r="283" spans="1:7" s="15" customFormat="1" ht="9.9499999999999993" customHeight="1" x14ac:dyDescent="0.25">
      <c r="A283" s="51"/>
      <c r="B283" s="52"/>
      <c r="C283" s="53"/>
      <c r="D283" s="53"/>
      <c r="E283" s="53"/>
    </row>
    <row r="284" spans="1:7" s="13" customFormat="1" ht="15.95" customHeight="1" x14ac:dyDescent="0.2">
      <c r="A284" s="63" t="s">
        <v>194</v>
      </c>
      <c r="B284" s="64"/>
      <c r="C284" s="64"/>
      <c r="D284" s="64"/>
      <c r="E284" s="65"/>
    </row>
    <row r="285" spans="1:7" s="13" customFormat="1" ht="15.95" customHeight="1" x14ac:dyDescent="0.2">
      <c r="A285" s="63" t="s">
        <v>356</v>
      </c>
      <c r="B285" s="64"/>
      <c r="C285" s="64"/>
      <c r="D285" s="64"/>
      <c r="E285" s="65"/>
    </row>
    <row r="286" spans="1:7" s="13" customFormat="1" ht="15.95" customHeight="1" x14ac:dyDescent="0.2">
      <c r="A286" s="45">
        <v>1</v>
      </c>
      <c r="B286" s="46" t="s">
        <v>213</v>
      </c>
      <c r="C286" s="47">
        <v>28</v>
      </c>
      <c r="D286" s="47">
        <v>4</v>
      </c>
      <c r="E286" s="47">
        <f t="shared" ref="E286" si="13">SUM(C286:D286)</f>
        <v>32</v>
      </c>
      <c r="F286" s="13" t="s">
        <v>823</v>
      </c>
    </row>
    <row r="287" spans="1:7" s="13" customFormat="1" ht="15.95" customHeight="1" x14ac:dyDescent="0.2">
      <c r="A287" s="59" t="s">
        <v>59</v>
      </c>
      <c r="B287" s="49"/>
      <c r="C287" s="50">
        <f>SUM(C286:C286)</f>
        <v>28</v>
      </c>
      <c r="D287" s="50">
        <f>SUM(D286:D286)</f>
        <v>4</v>
      </c>
      <c r="E287" s="50">
        <f>SUM(E286:E286)</f>
        <v>32</v>
      </c>
    </row>
    <row r="288" spans="1:7" s="13" customFormat="1" ht="9.9499999999999993" customHeight="1" x14ac:dyDescent="0.2">
      <c r="A288" s="54"/>
      <c r="B288" s="55"/>
      <c r="C288" s="56"/>
      <c r="D288" s="56"/>
      <c r="E288" s="56"/>
    </row>
    <row r="289" spans="1:6" s="13" customFormat="1" ht="15.95" customHeight="1" x14ac:dyDescent="0.2">
      <c r="A289" s="63" t="s">
        <v>68</v>
      </c>
      <c r="B289" s="64"/>
      <c r="C289" s="64"/>
      <c r="D289" s="64"/>
      <c r="E289" s="65"/>
    </row>
    <row r="290" spans="1:6" s="13" customFormat="1" ht="15.95" customHeight="1" x14ac:dyDescent="0.2">
      <c r="A290" s="63" t="s">
        <v>356</v>
      </c>
      <c r="B290" s="64"/>
      <c r="C290" s="64"/>
      <c r="D290" s="64"/>
      <c r="E290" s="65"/>
    </row>
    <row r="291" spans="1:6" s="14" customFormat="1" ht="15.95" customHeight="1" x14ac:dyDescent="0.2">
      <c r="A291" s="45">
        <v>1</v>
      </c>
      <c r="B291" s="46" t="s">
        <v>87</v>
      </c>
      <c r="C291" s="47">
        <v>38</v>
      </c>
      <c r="D291" s="47">
        <v>5</v>
      </c>
      <c r="E291" s="47">
        <f t="shared" ref="E291" si="14">SUM(C291:D291)</f>
        <v>43</v>
      </c>
      <c r="F291" s="13" t="s">
        <v>823</v>
      </c>
    </row>
    <row r="292" spans="1:6" s="14" customFormat="1" ht="15.95" customHeight="1" x14ac:dyDescent="0.25">
      <c r="A292" s="59" t="s">
        <v>59</v>
      </c>
      <c r="B292" s="49"/>
      <c r="C292" s="50">
        <f>SUM(C291:C291)</f>
        <v>38</v>
      </c>
      <c r="D292" s="50">
        <f>SUM(D291:D291)</f>
        <v>5</v>
      </c>
      <c r="E292" s="50">
        <f>SUM(E291:E291)</f>
        <v>43</v>
      </c>
    </row>
    <row r="293" spans="1:6" s="15" customFormat="1" ht="9.9499999999999993" customHeight="1" x14ac:dyDescent="0.25">
      <c r="A293" s="51"/>
      <c r="B293" s="52"/>
      <c r="C293" s="53"/>
      <c r="D293" s="53"/>
      <c r="E293" s="53"/>
    </row>
    <row r="294" spans="1:6" s="13" customFormat="1" ht="15.95" customHeight="1" x14ac:dyDescent="0.2">
      <c r="A294" s="63" t="s">
        <v>472</v>
      </c>
      <c r="B294" s="64"/>
      <c r="C294" s="64"/>
      <c r="D294" s="64"/>
      <c r="E294" s="65"/>
    </row>
    <row r="295" spans="1:6" s="13" customFormat="1" ht="15.95" customHeight="1" x14ac:dyDescent="0.2">
      <c r="A295" s="63" t="s">
        <v>69</v>
      </c>
      <c r="B295" s="64"/>
      <c r="C295" s="64"/>
      <c r="D295" s="64"/>
      <c r="E295" s="65"/>
    </row>
    <row r="296" spans="1:6" s="13" customFormat="1" ht="15.95" customHeight="1" x14ac:dyDescent="0.2">
      <c r="A296" s="45">
        <v>1</v>
      </c>
      <c r="B296" s="46" t="s">
        <v>548</v>
      </c>
      <c r="C296" s="47">
        <v>43</v>
      </c>
      <c r="D296" s="47">
        <v>0</v>
      </c>
      <c r="E296" s="47">
        <f t="shared" ref="E296:E326" si="15">SUM(C296:D296)</f>
        <v>43</v>
      </c>
      <c r="F296" s="13" t="s">
        <v>823</v>
      </c>
    </row>
    <row r="297" spans="1:6" s="13" customFormat="1" ht="15.95" customHeight="1" x14ac:dyDescent="0.2">
      <c r="A297" s="45">
        <v>2</v>
      </c>
      <c r="B297" s="46" t="s">
        <v>533</v>
      </c>
      <c r="C297" s="47">
        <v>32</v>
      </c>
      <c r="D297" s="47">
        <v>0</v>
      </c>
      <c r="E297" s="47">
        <f t="shared" si="15"/>
        <v>32</v>
      </c>
      <c r="F297" s="13" t="s">
        <v>824</v>
      </c>
    </row>
    <row r="298" spans="1:6" s="13" customFormat="1" ht="15.95" customHeight="1" x14ac:dyDescent="0.2">
      <c r="A298" s="45">
        <v>3</v>
      </c>
      <c r="B298" s="46" t="s">
        <v>549</v>
      </c>
      <c r="C298" s="47">
        <v>35</v>
      </c>
      <c r="D298" s="47">
        <v>0</v>
      </c>
      <c r="E298" s="47">
        <f t="shared" si="15"/>
        <v>35</v>
      </c>
      <c r="F298" s="13" t="s">
        <v>816</v>
      </c>
    </row>
    <row r="299" spans="1:6" s="13" customFormat="1" ht="15.95" customHeight="1" x14ac:dyDescent="0.2">
      <c r="A299" s="45">
        <v>4</v>
      </c>
      <c r="B299" s="46" t="s">
        <v>556</v>
      </c>
      <c r="C299" s="47">
        <v>26</v>
      </c>
      <c r="D299" s="47">
        <v>0</v>
      </c>
      <c r="E299" s="47">
        <f t="shared" si="15"/>
        <v>26</v>
      </c>
      <c r="F299" s="13" t="s">
        <v>826</v>
      </c>
    </row>
    <row r="300" spans="1:6" s="13" customFormat="1" ht="15.95" customHeight="1" x14ac:dyDescent="0.2">
      <c r="A300" s="45">
        <v>5</v>
      </c>
      <c r="B300" s="46" t="s">
        <v>542</v>
      </c>
      <c r="C300" s="47">
        <v>31</v>
      </c>
      <c r="D300" s="47">
        <v>0</v>
      </c>
      <c r="E300" s="47">
        <f t="shared" si="15"/>
        <v>31</v>
      </c>
      <c r="F300" s="13" t="s">
        <v>827</v>
      </c>
    </row>
    <row r="301" spans="1:6" s="13" customFormat="1" ht="15.95" customHeight="1" x14ac:dyDescent="0.2">
      <c r="A301" s="45">
        <v>6</v>
      </c>
      <c r="B301" s="46" t="s">
        <v>539</v>
      </c>
      <c r="C301" s="47">
        <v>35</v>
      </c>
      <c r="D301" s="47">
        <v>0</v>
      </c>
      <c r="E301" s="47">
        <f t="shared" si="15"/>
        <v>35</v>
      </c>
      <c r="F301" s="13" t="s">
        <v>827</v>
      </c>
    </row>
    <row r="302" spans="1:6" s="13" customFormat="1" ht="15.95" customHeight="1" x14ac:dyDescent="0.2">
      <c r="A302" s="45">
        <v>7</v>
      </c>
      <c r="B302" s="46" t="s">
        <v>531</v>
      </c>
      <c r="C302" s="47">
        <v>48</v>
      </c>
      <c r="D302" s="47">
        <v>0</v>
      </c>
      <c r="E302" s="47">
        <f t="shared" si="15"/>
        <v>48</v>
      </c>
      <c r="F302" s="13" t="s">
        <v>829</v>
      </c>
    </row>
    <row r="303" spans="1:6" s="13" customFormat="1" ht="15.95" customHeight="1" x14ac:dyDescent="0.2">
      <c r="A303" s="45">
        <v>8</v>
      </c>
      <c r="B303" s="46" t="s">
        <v>537</v>
      </c>
      <c r="C303" s="47">
        <v>19</v>
      </c>
      <c r="D303" s="47">
        <v>0</v>
      </c>
      <c r="E303" s="47">
        <f t="shared" si="15"/>
        <v>19</v>
      </c>
      <c r="F303" s="13" t="s">
        <v>859</v>
      </c>
    </row>
    <row r="304" spans="1:6" s="13" customFormat="1" ht="15.95" customHeight="1" x14ac:dyDescent="0.2">
      <c r="A304" s="45">
        <v>9</v>
      </c>
      <c r="B304" s="46" t="s">
        <v>541</v>
      </c>
      <c r="C304" s="47">
        <v>26</v>
      </c>
      <c r="D304" s="47">
        <v>0</v>
      </c>
      <c r="E304" s="47">
        <f t="shared" si="15"/>
        <v>26</v>
      </c>
      <c r="F304" s="13" t="s">
        <v>811</v>
      </c>
    </row>
    <row r="305" spans="1:6" s="13" customFormat="1" ht="15.95" customHeight="1" x14ac:dyDescent="0.2">
      <c r="A305" s="45">
        <v>10</v>
      </c>
      <c r="B305" s="46" t="s">
        <v>536</v>
      </c>
      <c r="C305" s="47">
        <v>31</v>
      </c>
      <c r="D305" s="47">
        <v>0</v>
      </c>
      <c r="E305" s="47">
        <f t="shared" si="15"/>
        <v>31</v>
      </c>
      <c r="F305" s="13" t="s">
        <v>811</v>
      </c>
    </row>
    <row r="306" spans="1:6" s="13" customFormat="1" ht="15.95" customHeight="1" x14ac:dyDescent="0.2">
      <c r="A306" s="45">
        <v>11</v>
      </c>
      <c r="B306" s="46" t="s">
        <v>553</v>
      </c>
      <c r="C306" s="47">
        <v>34</v>
      </c>
      <c r="D306" s="47">
        <v>0</v>
      </c>
      <c r="E306" s="47">
        <f t="shared" si="15"/>
        <v>34</v>
      </c>
      <c r="F306" s="13" t="s">
        <v>811</v>
      </c>
    </row>
    <row r="307" spans="1:6" s="13" customFormat="1" ht="15.95" customHeight="1" x14ac:dyDescent="0.2">
      <c r="A307" s="45">
        <v>12</v>
      </c>
      <c r="B307" s="46" t="s">
        <v>546</v>
      </c>
      <c r="C307" s="47">
        <v>35</v>
      </c>
      <c r="D307" s="47">
        <v>0</v>
      </c>
      <c r="E307" s="47">
        <f t="shared" si="15"/>
        <v>35</v>
      </c>
      <c r="F307" s="13" t="s">
        <v>811</v>
      </c>
    </row>
    <row r="308" spans="1:6" s="13" customFormat="1" ht="15.95" customHeight="1" x14ac:dyDescent="0.2">
      <c r="A308" s="45">
        <v>13</v>
      </c>
      <c r="B308" s="46" t="s">
        <v>555</v>
      </c>
      <c r="C308" s="47">
        <v>31</v>
      </c>
      <c r="D308" s="47">
        <v>0</v>
      </c>
      <c r="E308" s="47">
        <f t="shared" si="15"/>
        <v>31</v>
      </c>
      <c r="F308" s="13" t="s">
        <v>811</v>
      </c>
    </row>
    <row r="309" spans="1:6" s="13" customFormat="1" ht="15.95" customHeight="1" x14ac:dyDescent="0.2">
      <c r="A309" s="45">
        <v>14</v>
      </c>
      <c r="B309" s="46" t="s">
        <v>534</v>
      </c>
      <c r="C309" s="47">
        <v>5</v>
      </c>
      <c r="D309" s="47">
        <v>31</v>
      </c>
      <c r="E309" s="47">
        <f>SUM(C309:D309)</f>
        <v>36</v>
      </c>
      <c r="F309" s="13" t="s">
        <v>833</v>
      </c>
    </row>
    <row r="310" spans="1:6" s="13" customFormat="1" ht="15.95" customHeight="1" x14ac:dyDescent="0.2">
      <c r="A310" s="45">
        <v>15</v>
      </c>
      <c r="B310" s="46" t="s">
        <v>547</v>
      </c>
      <c r="C310" s="47">
        <v>26</v>
      </c>
      <c r="D310" s="47">
        <v>3</v>
      </c>
      <c r="E310" s="47">
        <f t="shared" si="15"/>
        <v>29</v>
      </c>
      <c r="F310" s="13" t="s">
        <v>865</v>
      </c>
    </row>
    <row r="311" spans="1:6" s="13" customFormat="1" ht="15.95" customHeight="1" x14ac:dyDescent="0.2">
      <c r="A311" s="45">
        <v>16</v>
      </c>
      <c r="B311" s="46" t="s">
        <v>529</v>
      </c>
      <c r="C311" s="47">
        <v>40</v>
      </c>
      <c r="D311" s="47">
        <v>0</v>
      </c>
      <c r="E311" s="47">
        <f t="shared" si="15"/>
        <v>40</v>
      </c>
      <c r="F311" s="13" t="s">
        <v>855</v>
      </c>
    </row>
    <row r="312" spans="1:6" s="13" customFormat="1" ht="15.95" customHeight="1" x14ac:dyDescent="0.2">
      <c r="A312" s="45">
        <v>17</v>
      </c>
      <c r="B312" s="46" t="s">
        <v>559</v>
      </c>
      <c r="C312" s="47">
        <v>27</v>
      </c>
      <c r="D312" s="47">
        <v>9</v>
      </c>
      <c r="E312" s="47">
        <f t="shared" si="15"/>
        <v>36</v>
      </c>
      <c r="F312" s="13" t="s">
        <v>843</v>
      </c>
    </row>
    <row r="313" spans="1:6" s="13" customFormat="1" ht="15.95" customHeight="1" x14ac:dyDescent="0.2">
      <c r="A313" s="45">
        <v>18</v>
      </c>
      <c r="B313" s="46" t="s">
        <v>554</v>
      </c>
      <c r="C313" s="47">
        <v>23</v>
      </c>
      <c r="D313" s="47">
        <v>8</v>
      </c>
      <c r="E313" s="47">
        <f t="shared" si="15"/>
        <v>31</v>
      </c>
      <c r="F313" s="13" t="s">
        <v>843</v>
      </c>
    </row>
    <row r="314" spans="1:6" s="13" customFormat="1" ht="15.95" customHeight="1" x14ac:dyDescent="0.2">
      <c r="A314" s="45">
        <v>19</v>
      </c>
      <c r="B314" s="46" t="s">
        <v>530</v>
      </c>
      <c r="C314" s="47">
        <v>23</v>
      </c>
      <c r="D314" s="47">
        <v>5</v>
      </c>
      <c r="E314" s="47">
        <f t="shared" si="15"/>
        <v>28</v>
      </c>
      <c r="F314" s="13" t="s">
        <v>835</v>
      </c>
    </row>
    <row r="315" spans="1:6" s="13" customFormat="1" ht="15.95" customHeight="1" x14ac:dyDescent="0.2">
      <c r="A315" s="45">
        <v>20</v>
      </c>
      <c r="B315" s="46" t="s">
        <v>550</v>
      </c>
      <c r="C315" s="47">
        <v>28</v>
      </c>
      <c r="D315" s="47">
        <v>10</v>
      </c>
      <c r="E315" s="47">
        <f t="shared" si="15"/>
        <v>38</v>
      </c>
      <c r="F315" s="13" t="s">
        <v>836</v>
      </c>
    </row>
    <row r="316" spans="1:6" s="13" customFormat="1" ht="15.95" customHeight="1" x14ac:dyDescent="0.2">
      <c r="A316" s="45">
        <v>21</v>
      </c>
      <c r="B316" s="46" t="s">
        <v>545</v>
      </c>
      <c r="C316" s="47">
        <v>32</v>
      </c>
      <c r="D316" s="47">
        <v>1</v>
      </c>
      <c r="E316" s="47">
        <f t="shared" si="15"/>
        <v>33</v>
      </c>
      <c r="F316" s="13" t="s">
        <v>837</v>
      </c>
    </row>
    <row r="317" spans="1:6" s="13" customFormat="1" ht="15.95" customHeight="1" x14ac:dyDescent="0.2">
      <c r="A317" s="45">
        <v>22</v>
      </c>
      <c r="B317" s="46" t="s">
        <v>543</v>
      </c>
      <c r="C317" s="47">
        <v>21</v>
      </c>
      <c r="D317" s="47">
        <v>2</v>
      </c>
      <c r="E317" s="47">
        <f t="shared" si="15"/>
        <v>23</v>
      </c>
      <c r="F317" s="13" t="s">
        <v>837</v>
      </c>
    </row>
    <row r="318" spans="1:6" s="13" customFormat="1" ht="15.95" customHeight="1" x14ac:dyDescent="0.2">
      <c r="A318" s="45">
        <v>23</v>
      </c>
      <c r="B318" s="46" t="s">
        <v>551</v>
      </c>
      <c r="C318" s="47">
        <v>35</v>
      </c>
      <c r="D318" s="47">
        <v>1</v>
      </c>
      <c r="E318" s="47">
        <f t="shared" si="15"/>
        <v>36</v>
      </c>
      <c r="F318" s="13" t="s">
        <v>838</v>
      </c>
    </row>
    <row r="319" spans="1:6" s="13" customFormat="1" ht="15.95" customHeight="1" x14ac:dyDescent="0.2">
      <c r="A319" s="45">
        <v>24</v>
      </c>
      <c r="B319" s="46" t="s">
        <v>532</v>
      </c>
      <c r="C319" s="47">
        <v>6</v>
      </c>
      <c r="D319" s="47">
        <v>9</v>
      </c>
      <c r="E319" s="47">
        <f t="shared" si="15"/>
        <v>15</v>
      </c>
      <c r="F319" s="13" t="s">
        <v>850</v>
      </c>
    </row>
    <row r="320" spans="1:6" s="13" customFormat="1" ht="15.95" customHeight="1" x14ac:dyDescent="0.2">
      <c r="A320" s="45">
        <v>25</v>
      </c>
      <c r="B320" s="46" t="s">
        <v>535</v>
      </c>
      <c r="C320" s="47">
        <v>5</v>
      </c>
      <c r="D320" s="47">
        <v>38</v>
      </c>
      <c r="E320" s="47">
        <f t="shared" si="15"/>
        <v>43</v>
      </c>
      <c r="F320" s="13" t="s">
        <v>839</v>
      </c>
    </row>
    <row r="321" spans="1:6" s="13" customFormat="1" ht="15.95" customHeight="1" x14ac:dyDescent="0.2">
      <c r="A321" s="45">
        <v>26</v>
      </c>
      <c r="B321" s="46" t="s">
        <v>538</v>
      </c>
      <c r="C321" s="47">
        <v>8</v>
      </c>
      <c r="D321" s="47">
        <v>21</v>
      </c>
      <c r="E321" s="47">
        <f t="shared" si="15"/>
        <v>29</v>
      </c>
      <c r="F321" s="13" t="s">
        <v>840</v>
      </c>
    </row>
    <row r="322" spans="1:6" s="13" customFormat="1" ht="15.95" customHeight="1" x14ac:dyDescent="0.2">
      <c r="A322" s="45">
        <v>27</v>
      </c>
      <c r="B322" s="46" t="s">
        <v>557</v>
      </c>
      <c r="C322" s="47">
        <v>8</v>
      </c>
      <c r="D322" s="47">
        <v>22</v>
      </c>
      <c r="E322" s="47">
        <f t="shared" si="15"/>
        <v>30</v>
      </c>
      <c r="F322" s="13" t="s">
        <v>840</v>
      </c>
    </row>
    <row r="323" spans="1:6" s="13" customFormat="1" ht="15.95" customHeight="1" x14ac:dyDescent="0.2">
      <c r="A323" s="45">
        <v>28</v>
      </c>
      <c r="B323" s="46" t="s">
        <v>558</v>
      </c>
      <c r="C323" s="47">
        <v>16</v>
      </c>
      <c r="D323" s="47">
        <v>24</v>
      </c>
      <c r="E323" s="47">
        <f t="shared" si="15"/>
        <v>40</v>
      </c>
      <c r="F323" s="13" t="s">
        <v>841</v>
      </c>
    </row>
    <row r="324" spans="1:6" s="13" customFormat="1" ht="15.95" customHeight="1" x14ac:dyDescent="0.2">
      <c r="A324" s="45">
        <v>29</v>
      </c>
      <c r="B324" s="46" t="s">
        <v>552</v>
      </c>
      <c r="C324" s="47">
        <v>12</v>
      </c>
      <c r="D324" s="47">
        <v>28</v>
      </c>
      <c r="E324" s="47">
        <f t="shared" si="15"/>
        <v>40</v>
      </c>
      <c r="F324" s="13" t="s">
        <v>841</v>
      </c>
    </row>
    <row r="325" spans="1:6" s="13" customFormat="1" ht="15.95" customHeight="1" x14ac:dyDescent="0.2">
      <c r="A325" s="45">
        <v>30</v>
      </c>
      <c r="B325" s="46" t="s">
        <v>540</v>
      </c>
      <c r="C325" s="47">
        <v>12</v>
      </c>
      <c r="D325" s="47">
        <v>20</v>
      </c>
      <c r="E325" s="47">
        <f t="shared" si="15"/>
        <v>32</v>
      </c>
      <c r="F325" s="13" t="s">
        <v>841</v>
      </c>
    </row>
    <row r="326" spans="1:6" s="13" customFormat="1" ht="15.95" customHeight="1" x14ac:dyDescent="0.2">
      <c r="A326" s="45">
        <v>31</v>
      </c>
      <c r="B326" s="46" t="s">
        <v>544</v>
      </c>
      <c r="C326" s="47">
        <v>15</v>
      </c>
      <c r="D326" s="47">
        <v>0</v>
      </c>
      <c r="E326" s="47">
        <f t="shared" si="15"/>
        <v>15</v>
      </c>
      <c r="F326" s="13" t="s">
        <v>845</v>
      </c>
    </row>
    <row r="327" spans="1:6" s="13" customFormat="1" ht="15.95" customHeight="1" x14ac:dyDescent="0.2">
      <c r="A327" s="59" t="s">
        <v>59</v>
      </c>
      <c r="B327" s="49"/>
      <c r="C327" s="50">
        <f>SUM(C296:C326)</f>
        <v>768</v>
      </c>
      <c r="D327" s="50">
        <f>SUM(D296:D326)</f>
        <v>232</v>
      </c>
      <c r="E327" s="50">
        <f>SUM(E296:E326)</f>
        <v>1000</v>
      </c>
    </row>
    <row r="328" spans="1:6" s="13" customFormat="1" ht="9.9499999999999993" customHeight="1" x14ac:dyDescent="0.2">
      <c r="A328" s="51"/>
      <c r="B328" s="52"/>
      <c r="C328" s="53"/>
      <c r="D328" s="53"/>
      <c r="E328" s="53"/>
    </row>
    <row r="329" spans="1:6" s="13" customFormat="1" ht="15.95" customHeight="1" x14ac:dyDescent="0.2">
      <c r="A329" s="63" t="s">
        <v>377</v>
      </c>
      <c r="B329" s="64"/>
      <c r="C329" s="64"/>
      <c r="D329" s="64"/>
      <c r="E329" s="65"/>
    </row>
    <row r="330" spans="1:6" s="13" customFormat="1" ht="15.95" customHeight="1" x14ac:dyDescent="0.2">
      <c r="A330" s="63" t="s">
        <v>69</v>
      </c>
      <c r="B330" s="64"/>
      <c r="C330" s="64"/>
      <c r="D330" s="64"/>
      <c r="E330" s="65"/>
    </row>
    <row r="331" spans="1:6" s="13" customFormat="1" ht="15.95" customHeight="1" x14ac:dyDescent="0.2">
      <c r="A331" s="45">
        <v>1</v>
      </c>
      <c r="B331" s="46" t="s">
        <v>461</v>
      </c>
      <c r="C331" s="47">
        <v>32</v>
      </c>
      <c r="D331" s="47">
        <v>0</v>
      </c>
      <c r="E331" s="47">
        <f t="shared" ref="E331:E369" si="16">SUM(C331:D331)</f>
        <v>32</v>
      </c>
      <c r="F331" s="13" t="s">
        <v>823</v>
      </c>
    </row>
    <row r="332" spans="1:6" s="13" customFormat="1" ht="15.95" customHeight="1" x14ac:dyDescent="0.2">
      <c r="A332" s="45">
        <v>2</v>
      </c>
      <c r="B332" s="46" t="s">
        <v>436</v>
      </c>
      <c r="C332" s="47">
        <v>30</v>
      </c>
      <c r="D332" s="47">
        <v>0</v>
      </c>
      <c r="E332" s="47">
        <f t="shared" si="16"/>
        <v>30</v>
      </c>
      <c r="F332" s="13" t="s">
        <v>823</v>
      </c>
    </row>
    <row r="333" spans="1:6" s="13" customFormat="1" ht="15.95" customHeight="1" x14ac:dyDescent="0.2">
      <c r="A333" s="45">
        <v>3</v>
      </c>
      <c r="B333" s="46" t="s">
        <v>458</v>
      </c>
      <c r="C333" s="47">
        <v>30</v>
      </c>
      <c r="D333" s="47">
        <v>0</v>
      </c>
      <c r="E333" s="47">
        <f t="shared" si="16"/>
        <v>30</v>
      </c>
      <c r="F333" s="13" t="s">
        <v>824</v>
      </c>
    </row>
    <row r="334" spans="1:6" s="13" customFormat="1" ht="15.95" customHeight="1" x14ac:dyDescent="0.2">
      <c r="A334" s="45">
        <v>4</v>
      </c>
      <c r="B334" s="46" t="s">
        <v>437</v>
      </c>
      <c r="C334" s="47">
        <v>26</v>
      </c>
      <c r="D334" s="47">
        <v>1</v>
      </c>
      <c r="E334" s="47">
        <f t="shared" si="16"/>
        <v>27</v>
      </c>
      <c r="F334" s="13" t="s">
        <v>824</v>
      </c>
    </row>
    <row r="335" spans="1:6" s="13" customFormat="1" ht="15.95" customHeight="1" x14ac:dyDescent="0.2">
      <c r="A335" s="45">
        <v>5</v>
      </c>
      <c r="B335" s="46" t="s">
        <v>453</v>
      </c>
      <c r="C335" s="47">
        <v>35</v>
      </c>
      <c r="D335" s="47">
        <v>0</v>
      </c>
      <c r="E335" s="47">
        <f t="shared" si="16"/>
        <v>35</v>
      </c>
      <c r="F335" s="13" t="s">
        <v>816</v>
      </c>
    </row>
    <row r="336" spans="1:6" s="13" customFormat="1" ht="15.95" customHeight="1" x14ac:dyDescent="0.2">
      <c r="A336" s="45">
        <v>6</v>
      </c>
      <c r="B336" s="46" t="s">
        <v>433</v>
      </c>
      <c r="C336" s="47">
        <v>38</v>
      </c>
      <c r="D336" s="47">
        <v>0</v>
      </c>
      <c r="E336" s="47">
        <f t="shared" si="16"/>
        <v>38</v>
      </c>
      <c r="F336" s="13" t="s">
        <v>826</v>
      </c>
    </row>
    <row r="337" spans="1:6" s="13" customFormat="1" ht="15.95" customHeight="1" x14ac:dyDescent="0.2">
      <c r="A337" s="45">
        <v>7</v>
      </c>
      <c r="B337" s="46" t="s">
        <v>454</v>
      </c>
      <c r="C337" s="47">
        <v>23</v>
      </c>
      <c r="D337" s="47">
        <v>0</v>
      </c>
      <c r="E337" s="47">
        <f t="shared" si="16"/>
        <v>23</v>
      </c>
      <c r="F337" s="13" t="s">
        <v>827</v>
      </c>
    </row>
    <row r="338" spans="1:6" s="13" customFormat="1" ht="15.95" customHeight="1" x14ac:dyDescent="0.2">
      <c r="A338" s="45">
        <v>8</v>
      </c>
      <c r="B338" s="46" t="s">
        <v>427</v>
      </c>
      <c r="C338" s="47">
        <v>26</v>
      </c>
      <c r="D338" s="47">
        <v>0</v>
      </c>
      <c r="E338" s="47">
        <f t="shared" si="16"/>
        <v>26</v>
      </c>
      <c r="F338" s="13" t="s">
        <v>827</v>
      </c>
    </row>
    <row r="339" spans="1:6" s="13" customFormat="1" ht="15.95" customHeight="1" x14ac:dyDescent="0.2">
      <c r="A339" s="45">
        <v>9</v>
      </c>
      <c r="B339" s="46" t="s">
        <v>450</v>
      </c>
      <c r="C339" s="47">
        <v>36</v>
      </c>
      <c r="D339" s="47">
        <v>0</v>
      </c>
      <c r="E339" s="47">
        <f t="shared" si="16"/>
        <v>36</v>
      </c>
      <c r="F339" s="13" t="s">
        <v>846</v>
      </c>
    </row>
    <row r="340" spans="1:6" s="13" customFormat="1" ht="15.95" customHeight="1" x14ac:dyDescent="0.2">
      <c r="A340" s="45">
        <v>10</v>
      </c>
      <c r="B340" s="46" t="s">
        <v>448</v>
      </c>
      <c r="C340" s="47">
        <v>53</v>
      </c>
      <c r="D340" s="47">
        <v>0</v>
      </c>
      <c r="E340" s="47">
        <f t="shared" si="16"/>
        <v>53</v>
      </c>
      <c r="F340" s="13" t="s">
        <v>829</v>
      </c>
    </row>
    <row r="341" spans="1:6" s="13" customFormat="1" ht="15.95" customHeight="1" x14ac:dyDescent="0.2">
      <c r="A341" s="45">
        <v>11</v>
      </c>
      <c r="B341" s="46" t="s">
        <v>430</v>
      </c>
      <c r="C341" s="47">
        <v>40</v>
      </c>
      <c r="D341" s="47">
        <v>0</v>
      </c>
      <c r="E341" s="47">
        <f t="shared" si="16"/>
        <v>40</v>
      </c>
      <c r="F341" s="13" t="s">
        <v>859</v>
      </c>
    </row>
    <row r="342" spans="1:6" s="13" customFormat="1" ht="15.95" customHeight="1" x14ac:dyDescent="0.2">
      <c r="A342" s="45">
        <v>12</v>
      </c>
      <c r="B342" s="46" t="s">
        <v>432</v>
      </c>
      <c r="C342" s="47">
        <v>22</v>
      </c>
      <c r="D342" s="47">
        <v>0</v>
      </c>
      <c r="E342" s="47">
        <f t="shared" si="16"/>
        <v>22</v>
      </c>
      <c r="F342" s="13" t="s">
        <v>859</v>
      </c>
    </row>
    <row r="343" spans="1:6" s="13" customFormat="1" ht="15.95" customHeight="1" x14ac:dyDescent="0.2">
      <c r="A343" s="45">
        <v>13</v>
      </c>
      <c r="B343" s="46" t="s">
        <v>425</v>
      </c>
      <c r="C343" s="47">
        <v>43</v>
      </c>
      <c r="D343" s="47">
        <v>0</v>
      </c>
      <c r="E343" s="47">
        <f t="shared" si="16"/>
        <v>43</v>
      </c>
      <c r="F343" s="13" t="s">
        <v>811</v>
      </c>
    </row>
    <row r="344" spans="1:6" s="13" customFormat="1" ht="15.95" customHeight="1" x14ac:dyDescent="0.2">
      <c r="A344" s="45">
        <v>14</v>
      </c>
      <c r="B344" s="46" t="s">
        <v>440</v>
      </c>
      <c r="C344" s="47">
        <v>44</v>
      </c>
      <c r="D344" s="47">
        <v>0</v>
      </c>
      <c r="E344" s="47">
        <f t="shared" si="16"/>
        <v>44</v>
      </c>
      <c r="F344" s="13" t="s">
        <v>811</v>
      </c>
    </row>
    <row r="345" spans="1:6" s="13" customFormat="1" ht="15.95" customHeight="1" x14ac:dyDescent="0.2">
      <c r="A345" s="45">
        <v>15</v>
      </c>
      <c r="B345" s="46" t="s">
        <v>431</v>
      </c>
      <c r="C345" s="47">
        <v>46</v>
      </c>
      <c r="D345" s="47">
        <v>0</v>
      </c>
      <c r="E345" s="47">
        <f t="shared" si="16"/>
        <v>46</v>
      </c>
      <c r="F345" s="13" t="s">
        <v>811</v>
      </c>
    </row>
    <row r="346" spans="1:6" s="13" customFormat="1" ht="15.95" customHeight="1" x14ac:dyDescent="0.2">
      <c r="A346" s="45">
        <v>16</v>
      </c>
      <c r="B346" s="46" t="s">
        <v>429</v>
      </c>
      <c r="C346" s="47">
        <v>52</v>
      </c>
      <c r="D346" s="47">
        <v>0</v>
      </c>
      <c r="E346" s="47">
        <f t="shared" si="16"/>
        <v>52</v>
      </c>
      <c r="F346" s="13" t="s">
        <v>811</v>
      </c>
    </row>
    <row r="347" spans="1:6" s="13" customFormat="1" ht="15.95" customHeight="1" x14ac:dyDescent="0.2">
      <c r="A347" s="45">
        <v>17</v>
      </c>
      <c r="B347" s="46" t="s">
        <v>438</v>
      </c>
      <c r="C347" s="47">
        <v>51</v>
      </c>
      <c r="D347" s="47">
        <v>0</v>
      </c>
      <c r="E347" s="47">
        <f t="shared" si="16"/>
        <v>51</v>
      </c>
      <c r="F347" s="13" t="s">
        <v>811</v>
      </c>
    </row>
    <row r="348" spans="1:6" s="13" customFormat="1" ht="15.95" customHeight="1" x14ac:dyDescent="0.2">
      <c r="A348" s="45">
        <v>18</v>
      </c>
      <c r="B348" s="46" t="s">
        <v>451</v>
      </c>
      <c r="C348" s="47">
        <v>1</v>
      </c>
      <c r="D348" s="47">
        <v>39</v>
      </c>
      <c r="E348" s="47">
        <f t="shared" si="16"/>
        <v>40</v>
      </c>
      <c r="F348" s="13" t="s">
        <v>865</v>
      </c>
    </row>
    <row r="349" spans="1:6" s="13" customFormat="1" ht="15.95" customHeight="1" x14ac:dyDescent="0.2">
      <c r="A349" s="45">
        <v>19</v>
      </c>
      <c r="B349" s="46" t="s">
        <v>449</v>
      </c>
      <c r="C349" s="47">
        <v>19</v>
      </c>
      <c r="D349" s="47">
        <v>1</v>
      </c>
      <c r="E349" s="47">
        <f t="shared" si="16"/>
        <v>20</v>
      </c>
      <c r="F349" s="13" t="s">
        <v>833</v>
      </c>
    </row>
    <row r="350" spans="1:6" s="13" customFormat="1" ht="15.95" customHeight="1" x14ac:dyDescent="0.2">
      <c r="A350" s="45">
        <v>20</v>
      </c>
      <c r="B350" s="46" t="s">
        <v>445</v>
      </c>
      <c r="C350" s="47">
        <v>23</v>
      </c>
      <c r="D350" s="47">
        <v>2</v>
      </c>
      <c r="E350" s="47">
        <f t="shared" si="16"/>
        <v>25</v>
      </c>
      <c r="F350" s="13" t="s">
        <v>833</v>
      </c>
    </row>
    <row r="351" spans="1:6" s="13" customFormat="1" ht="15.95" customHeight="1" x14ac:dyDescent="0.2">
      <c r="A351" s="45">
        <v>21</v>
      </c>
      <c r="B351" s="46" t="s">
        <v>428</v>
      </c>
      <c r="C351" s="47">
        <v>44</v>
      </c>
      <c r="D351" s="47">
        <v>0</v>
      </c>
      <c r="E351" s="47">
        <f t="shared" si="16"/>
        <v>44</v>
      </c>
      <c r="F351" s="13" t="s">
        <v>855</v>
      </c>
    </row>
    <row r="352" spans="1:6" s="13" customFormat="1" ht="15.95" customHeight="1" x14ac:dyDescent="0.2">
      <c r="A352" s="45">
        <v>22</v>
      </c>
      <c r="B352" s="46" t="s">
        <v>439</v>
      </c>
      <c r="C352" s="47">
        <v>20</v>
      </c>
      <c r="D352" s="47">
        <v>1</v>
      </c>
      <c r="E352" s="47">
        <f t="shared" si="16"/>
        <v>21</v>
      </c>
      <c r="F352" s="13" t="s">
        <v>855</v>
      </c>
    </row>
    <row r="353" spans="1:6" s="13" customFormat="1" ht="15.95" customHeight="1" x14ac:dyDescent="0.2">
      <c r="A353" s="45">
        <v>23</v>
      </c>
      <c r="B353" s="46" t="s">
        <v>435</v>
      </c>
      <c r="C353" s="47">
        <v>32</v>
      </c>
      <c r="D353" s="47">
        <v>19</v>
      </c>
      <c r="E353" s="47">
        <f t="shared" si="16"/>
        <v>51</v>
      </c>
      <c r="F353" s="13" t="s">
        <v>843</v>
      </c>
    </row>
    <row r="354" spans="1:6" s="13" customFormat="1" ht="15.95" customHeight="1" x14ac:dyDescent="0.2">
      <c r="A354" s="45">
        <v>24</v>
      </c>
      <c r="B354" s="46" t="s">
        <v>455</v>
      </c>
      <c r="C354" s="47">
        <v>26</v>
      </c>
      <c r="D354" s="47">
        <v>24</v>
      </c>
      <c r="E354" s="47">
        <f t="shared" si="16"/>
        <v>50</v>
      </c>
      <c r="F354" s="13" t="s">
        <v>843</v>
      </c>
    </row>
    <row r="355" spans="1:6" s="13" customFormat="1" ht="15.95" customHeight="1" x14ac:dyDescent="0.2">
      <c r="A355" s="45">
        <v>25</v>
      </c>
      <c r="B355" s="46" t="s">
        <v>442</v>
      </c>
      <c r="C355" s="47">
        <v>39</v>
      </c>
      <c r="D355" s="47">
        <v>9</v>
      </c>
      <c r="E355" s="47">
        <f t="shared" si="16"/>
        <v>48</v>
      </c>
      <c r="F355" s="13" t="s">
        <v>835</v>
      </c>
    </row>
    <row r="356" spans="1:6" s="13" customFormat="1" ht="15.95" customHeight="1" x14ac:dyDescent="0.2">
      <c r="A356" s="45">
        <v>26</v>
      </c>
      <c r="B356" s="46" t="s">
        <v>443</v>
      </c>
      <c r="C356" s="47">
        <v>38</v>
      </c>
      <c r="D356" s="47">
        <v>13</v>
      </c>
      <c r="E356" s="47">
        <f t="shared" si="16"/>
        <v>51</v>
      </c>
      <c r="F356" s="13" t="s">
        <v>836</v>
      </c>
    </row>
    <row r="357" spans="1:6" s="13" customFormat="1" ht="15.95" customHeight="1" x14ac:dyDescent="0.2">
      <c r="A357" s="45">
        <v>27</v>
      </c>
      <c r="B357" s="46" t="s">
        <v>447</v>
      </c>
      <c r="C357" s="47">
        <v>42</v>
      </c>
      <c r="D357" s="47">
        <v>6</v>
      </c>
      <c r="E357" s="47">
        <f t="shared" si="16"/>
        <v>48</v>
      </c>
      <c r="F357" s="13" t="s">
        <v>837</v>
      </c>
    </row>
    <row r="358" spans="1:6" s="13" customFormat="1" ht="15.95" customHeight="1" x14ac:dyDescent="0.2">
      <c r="A358" s="45">
        <v>28</v>
      </c>
      <c r="B358" s="46" t="s">
        <v>444</v>
      </c>
      <c r="C358" s="47">
        <v>46</v>
      </c>
      <c r="D358" s="47">
        <v>3</v>
      </c>
      <c r="E358" s="47">
        <f t="shared" si="16"/>
        <v>49</v>
      </c>
      <c r="F358" s="13" t="s">
        <v>837</v>
      </c>
    </row>
    <row r="359" spans="1:6" s="13" customFormat="1" ht="15.95" customHeight="1" x14ac:dyDescent="0.2">
      <c r="A359" s="45">
        <v>29</v>
      </c>
      <c r="B359" s="46" t="s">
        <v>456</v>
      </c>
      <c r="C359" s="47">
        <v>47</v>
      </c>
      <c r="D359" s="47">
        <v>4</v>
      </c>
      <c r="E359" s="47">
        <f t="shared" si="16"/>
        <v>51</v>
      </c>
      <c r="F359" s="13" t="s">
        <v>838</v>
      </c>
    </row>
    <row r="360" spans="1:6" s="13" customFormat="1" ht="15.95" customHeight="1" x14ac:dyDescent="0.2">
      <c r="A360" s="45">
        <v>30</v>
      </c>
      <c r="B360" s="46" t="s">
        <v>457</v>
      </c>
      <c r="C360" s="47">
        <v>15</v>
      </c>
      <c r="D360" s="47">
        <v>8</v>
      </c>
      <c r="E360" s="47">
        <f t="shared" si="16"/>
        <v>23</v>
      </c>
      <c r="F360" s="13" t="s">
        <v>847</v>
      </c>
    </row>
    <row r="361" spans="1:6" s="13" customFormat="1" ht="15.95" customHeight="1" x14ac:dyDescent="0.2">
      <c r="A361" s="45">
        <v>31</v>
      </c>
      <c r="B361" s="46" t="s">
        <v>446</v>
      </c>
      <c r="C361" s="47">
        <v>12</v>
      </c>
      <c r="D361" s="47">
        <v>17</v>
      </c>
      <c r="E361" s="47">
        <f t="shared" si="16"/>
        <v>29</v>
      </c>
      <c r="F361" s="13" t="s">
        <v>850</v>
      </c>
    </row>
    <row r="362" spans="1:6" s="13" customFormat="1" ht="15.95" customHeight="1" x14ac:dyDescent="0.2">
      <c r="A362" s="45">
        <v>32</v>
      </c>
      <c r="B362" s="46" t="s">
        <v>424</v>
      </c>
      <c r="C362" s="47">
        <v>4</v>
      </c>
      <c r="D362" s="47">
        <v>41</v>
      </c>
      <c r="E362" s="47">
        <f t="shared" si="16"/>
        <v>45</v>
      </c>
      <c r="F362" s="13" t="s">
        <v>839</v>
      </c>
    </row>
    <row r="363" spans="1:6" s="13" customFormat="1" ht="15.95" customHeight="1" x14ac:dyDescent="0.2">
      <c r="A363" s="45">
        <v>33</v>
      </c>
      <c r="B363" s="46" t="s">
        <v>423</v>
      </c>
      <c r="C363" s="47">
        <v>12</v>
      </c>
      <c r="D363" s="47">
        <v>30</v>
      </c>
      <c r="E363" s="47">
        <f t="shared" si="16"/>
        <v>42</v>
      </c>
      <c r="F363" s="13" t="s">
        <v>839</v>
      </c>
    </row>
    <row r="364" spans="1:6" s="13" customFormat="1" ht="15.95" customHeight="1" x14ac:dyDescent="0.2">
      <c r="A364" s="45">
        <v>34</v>
      </c>
      <c r="B364" s="46" t="s">
        <v>426</v>
      </c>
      <c r="C364" s="47">
        <v>21</v>
      </c>
      <c r="D364" s="47">
        <v>31</v>
      </c>
      <c r="E364" s="47">
        <f t="shared" si="16"/>
        <v>52</v>
      </c>
      <c r="F364" s="13" t="s">
        <v>840</v>
      </c>
    </row>
    <row r="365" spans="1:6" s="13" customFormat="1" ht="15.95" customHeight="1" x14ac:dyDescent="0.2">
      <c r="A365" s="45">
        <v>35</v>
      </c>
      <c r="B365" s="46" t="s">
        <v>452</v>
      </c>
      <c r="C365" s="47">
        <v>8</v>
      </c>
      <c r="D365" s="47">
        <v>8</v>
      </c>
      <c r="E365" s="47">
        <f t="shared" si="16"/>
        <v>16</v>
      </c>
      <c r="F365" s="13" t="s">
        <v>844</v>
      </c>
    </row>
    <row r="366" spans="1:6" s="13" customFormat="1" ht="15.95" customHeight="1" x14ac:dyDescent="0.2">
      <c r="A366" s="45">
        <v>36</v>
      </c>
      <c r="B366" s="46" t="s">
        <v>459</v>
      </c>
      <c r="C366" s="47">
        <v>18</v>
      </c>
      <c r="D366" s="47">
        <v>29</v>
      </c>
      <c r="E366" s="47">
        <f t="shared" si="16"/>
        <v>47</v>
      </c>
      <c r="F366" s="13" t="s">
        <v>841</v>
      </c>
    </row>
    <row r="367" spans="1:6" s="13" customFormat="1" ht="15.95" customHeight="1" x14ac:dyDescent="0.2">
      <c r="A367" s="45">
        <v>37</v>
      </c>
      <c r="B367" s="46" t="s">
        <v>441</v>
      </c>
      <c r="C367" s="47">
        <v>15</v>
      </c>
      <c r="D367" s="47">
        <v>30</v>
      </c>
      <c r="E367" s="47">
        <f t="shared" si="16"/>
        <v>45</v>
      </c>
      <c r="F367" s="13" t="s">
        <v>841</v>
      </c>
    </row>
    <row r="368" spans="1:6" s="13" customFormat="1" ht="15.95" customHeight="1" x14ac:dyDescent="0.2">
      <c r="A368" s="45">
        <v>38</v>
      </c>
      <c r="B368" s="46" t="s">
        <v>460</v>
      </c>
      <c r="C368" s="47">
        <v>19</v>
      </c>
      <c r="D368" s="47">
        <v>24</v>
      </c>
      <c r="E368" s="47">
        <f t="shared" si="16"/>
        <v>43</v>
      </c>
      <c r="F368" s="13" t="s">
        <v>841</v>
      </c>
    </row>
    <row r="369" spans="1:6" s="13" customFormat="1" ht="15.95" customHeight="1" x14ac:dyDescent="0.2">
      <c r="A369" s="45">
        <v>39</v>
      </c>
      <c r="B369" s="46" t="s">
        <v>434</v>
      </c>
      <c r="C369" s="47">
        <v>25</v>
      </c>
      <c r="D369" s="47">
        <v>2</v>
      </c>
      <c r="E369" s="47">
        <f t="shared" si="16"/>
        <v>27</v>
      </c>
      <c r="F369" s="13" t="s">
        <v>845</v>
      </c>
    </row>
    <row r="370" spans="1:6" s="13" customFormat="1" ht="15.95" customHeight="1" x14ac:dyDescent="0.2">
      <c r="A370" s="59" t="s">
        <v>59</v>
      </c>
      <c r="B370" s="49"/>
      <c r="C370" s="50">
        <f>SUM(C331:C369)</f>
        <v>1153</v>
      </c>
      <c r="D370" s="50">
        <f>SUM(D331:D369)</f>
        <v>342</v>
      </c>
      <c r="E370" s="50">
        <f>SUM(E331:E369)</f>
        <v>1495</v>
      </c>
    </row>
    <row r="371" spans="1:6" s="13" customFormat="1" ht="9.9499999999999993" customHeight="1" x14ac:dyDescent="0.2">
      <c r="A371" s="51"/>
      <c r="B371" s="52"/>
      <c r="C371" s="53"/>
      <c r="D371" s="53"/>
      <c r="E371" s="53"/>
    </row>
    <row r="372" spans="1:6" s="13" customFormat="1" ht="15.95" customHeight="1" x14ac:dyDescent="0.2">
      <c r="A372" s="63" t="s">
        <v>231</v>
      </c>
      <c r="B372" s="64"/>
      <c r="C372" s="64"/>
      <c r="D372" s="64"/>
      <c r="E372" s="65"/>
    </row>
    <row r="373" spans="1:6" s="13" customFormat="1" ht="15.95" customHeight="1" x14ac:dyDescent="0.2">
      <c r="A373" s="63" t="s">
        <v>69</v>
      </c>
      <c r="B373" s="64"/>
      <c r="C373" s="64"/>
      <c r="D373" s="64"/>
      <c r="E373" s="65"/>
    </row>
    <row r="374" spans="1:6" s="13" customFormat="1" ht="15.95" customHeight="1" x14ac:dyDescent="0.2">
      <c r="A374" s="45">
        <v>1</v>
      </c>
      <c r="B374" s="46" t="s">
        <v>354</v>
      </c>
      <c r="C374" s="47">
        <v>41</v>
      </c>
      <c r="D374" s="47">
        <v>0</v>
      </c>
      <c r="E374" s="47">
        <f t="shared" ref="E374:E424" si="17">SUM(C374:D374)</f>
        <v>41</v>
      </c>
      <c r="F374" s="13" t="s">
        <v>823</v>
      </c>
    </row>
    <row r="375" spans="1:6" s="13" customFormat="1" ht="15.95" customHeight="1" x14ac:dyDescent="0.2">
      <c r="A375" s="45">
        <v>2</v>
      </c>
      <c r="B375" s="46" t="s">
        <v>321</v>
      </c>
      <c r="C375" s="47">
        <v>36</v>
      </c>
      <c r="D375" s="47">
        <v>0</v>
      </c>
      <c r="E375" s="47">
        <f t="shared" si="17"/>
        <v>36</v>
      </c>
      <c r="F375" s="13" t="s">
        <v>823</v>
      </c>
    </row>
    <row r="376" spans="1:6" s="13" customFormat="1" ht="15.95" customHeight="1" x14ac:dyDescent="0.2">
      <c r="A376" s="45">
        <v>3</v>
      </c>
      <c r="B376" s="46" t="s">
        <v>319</v>
      </c>
      <c r="C376" s="47">
        <v>51</v>
      </c>
      <c r="D376" s="47">
        <v>0</v>
      </c>
      <c r="E376" s="47">
        <f t="shared" si="17"/>
        <v>51</v>
      </c>
      <c r="F376" s="13" t="s">
        <v>824</v>
      </c>
    </row>
    <row r="377" spans="1:6" s="13" customFormat="1" ht="15.95" customHeight="1" x14ac:dyDescent="0.2">
      <c r="A377" s="45">
        <v>4</v>
      </c>
      <c r="B377" s="46" t="s">
        <v>346</v>
      </c>
      <c r="C377" s="47">
        <v>39</v>
      </c>
      <c r="D377" s="47">
        <v>0</v>
      </c>
      <c r="E377" s="47">
        <f t="shared" si="17"/>
        <v>39</v>
      </c>
      <c r="F377" s="13" t="s">
        <v>816</v>
      </c>
    </row>
    <row r="378" spans="1:6" s="13" customFormat="1" ht="15.95" customHeight="1" x14ac:dyDescent="0.2">
      <c r="A378" s="45">
        <v>5</v>
      </c>
      <c r="B378" s="46" t="s">
        <v>325</v>
      </c>
      <c r="C378" s="47">
        <v>35</v>
      </c>
      <c r="D378" s="47">
        <v>0</v>
      </c>
      <c r="E378" s="47">
        <f t="shared" si="17"/>
        <v>35</v>
      </c>
      <c r="F378" s="13" t="s">
        <v>816</v>
      </c>
    </row>
    <row r="379" spans="1:6" s="13" customFormat="1" ht="15.95" customHeight="1" x14ac:dyDescent="0.2">
      <c r="A379" s="45">
        <v>6</v>
      </c>
      <c r="B379" s="46" t="s">
        <v>328</v>
      </c>
      <c r="C379" s="47">
        <v>36</v>
      </c>
      <c r="D379" s="47">
        <v>0</v>
      </c>
      <c r="E379" s="47">
        <f t="shared" si="17"/>
        <v>36</v>
      </c>
      <c r="F379" s="13" t="s">
        <v>866</v>
      </c>
    </row>
    <row r="380" spans="1:6" s="13" customFormat="1" ht="15.95" customHeight="1" x14ac:dyDescent="0.2">
      <c r="A380" s="45">
        <v>7</v>
      </c>
      <c r="B380" s="46" t="s">
        <v>350</v>
      </c>
      <c r="C380" s="47">
        <v>58</v>
      </c>
      <c r="D380" s="47">
        <v>0</v>
      </c>
      <c r="E380" s="47">
        <f t="shared" si="17"/>
        <v>58</v>
      </c>
      <c r="F380" s="13" t="s">
        <v>826</v>
      </c>
    </row>
    <row r="381" spans="1:6" s="13" customFormat="1" ht="15.95" customHeight="1" x14ac:dyDescent="0.2">
      <c r="A381" s="45">
        <v>8</v>
      </c>
      <c r="B381" s="46" t="s">
        <v>331</v>
      </c>
      <c r="C381" s="47">
        <v>45</v>
      </c>
      <c r="D381" s="47">
        <v>0</v>
      </c>
      <c r="E381" s="47">
        <f t="shared" si="17"/>
        <v>45</v>
      </c>
      <c r="F381" s="13" t="s">
        <v>827</v>
      </c>
    </row>
    <row r="382" spans="1:6" s="13" customFormat="1" ht="15.95" customHeight="1" x14ac:dyDescent="0.2">
      <c r="A382" s="45">
        <v>9</v>
      </c>
      <c r="B382" s="46" t="s">
        <v>348</v>
      </c>
      <c r="C382" s="47">
        <v>38</v>
      </c>
      <c r="D382" s="47">
        <v>0</v>
      </c>
      <c r="E382" s="47">
        <f t="shared" si="17"/>
        <v>38</v>
      </c>
      <c r="F382" s="13" t="s">
        <v>827</v>
      </c>
    </row>
    <row r="383" spans="1:6" s="13" customFormat="1" ht="15.95" customHeight="1" x14ac:dyDescent="0.2">
      <c r="A383" s="45">
        <v>10</v>
      </c>
      <c r="B383" s="46" t="s">
        <v>332</v>
      </c>
      <c r="C383" s="47">
        <v>46</v>
      </c>
      <c r="D383" s="47">
        <v>0</v>
      </c>
      <c r="E383" s="47">
        <f t="shared" si="17"/>
        <v>46</v>
      </c>
      <c r="F383" s="57" t="s">
        <v>846</v>
      </c>
    </row>
    <row r="384" spans="1:6" s="13" customFormat="1" ht="15.95" customHeight="1" x14ac:dyDescent="0.2">
      <c r="A384" s="45">
        <v>11</v>
      </c>
      <c r="B384" s="46" t="s">
        <v>345</v>
      </c>
      <c r="C384" s="47">
        <v>27</v>
      </c>
      <c r="D384" s="47">
        <v>0</v>
      </c>
      <c r="E384" s="47">
        <f t="shared" si="17"/>
        <v>27</v>
      </c>
      <c r="F384" s="13" t="s">
        <v>828</v>
      </c>
    </row>
    <row r="385" spans="1:6" s="13" customFormat="1" ht="15.95" customHeight="1" x14ac:dyDescent="0.2">
      <c r="A385" s="45">
        <v>12</v>
      </c>
      <c r="B385" s="46" t="s">
        <v>347</v>
      </c>
      <c r="C385" s="47">
        <v>55</v>
      </c>
      <c r="D385" s="47">
        <v>1</v>
      </c>
      <c r="E385" s="47">
        <f t="shared" si="17"/>
        <v>56</v>
      </c>
      <c r="F385" s="13" t="s">
        <v>829</v>
      </c>
    </row>
    <row r="386" spans="1:6" s="13" customFormat="1" ht="15.95" customHeight="1" x14ac:dyDescent="0.2">
      <c r="A386" s="45">
        <v>13</v>
      </c>
      <c r="B386" s="46" t="s">
        <v>317</v>
      </c>
      <c r="C386" s="47">
        <v>49</v>
      </c>
      <c r="D386" s="47">
        <v>0</v>
      </c>
      <c r="E386" s="47">
        <f t="shared" si="17"/>
        <v>49</v>
      </c>
      <c r="F386" s="13" t="s">
        <v>829</v>
      </c>
    </row>
    <row r="387" spans="1:6" s="13" customFormat="1" ht="15.95" customHeight="1" x14ac:dyDescent="0.2">
      <c r="A387" s="45">
        <v>14</v>
      </c>
      <c r="B387" s="46" t="s">
        <v>343</v>
      </c>
      <c r="C387" s="47">
        <v>45</v>
      </c>
      <c r="D387" s="47">
        <v>0</v>
      </c>
      <c r="E387" s="47">
        <f t="shared" si="17"/>
        <v>45</v>
      </c>
      <c r="F387" s="13" t="s">
        <v>859</v>
      </c>
    </row>
    <row r="388" spans="1:6" s="13" customFormat="1" ht="15.95" customHeight="1" x14ac:dyDescent="0.2">
      <c r="A388" s="45">
        <v>15</v>
      </c>
      <c r="B388" s="46" t="s">
        <v>333</v>
      </c>
      <c r="C388" s="47">
        <v>44</v>
      </c>
      <c r="D388" s="47">
        <v>0</v>
      </c>
      <c r="E388" s="47">
        <f t="shared" si="17"/>
        <v>44</v>
      </c>
      <c r="F388" s="13" t="s">
        <v>859</v>
      </c>
    </row>
    <row r="389" spans="1:6" s="13" customFormat="1" ht="15.95" customHeight="1" x14ac:dyDescent="0.2">
      <c r="A389" s="45">
        <v>16</v>
      </c>
      <c r="B389" s="46" t="s">
        <v>310</v>
      </c>
      <c r="C389" s="47">
        <v>22</v>
      </c>
      <c r="D389" s="47">
        <v>0</v>
      </c>
      <c r="E389" s="47">
        <f t="shared" si="17"/>
        <v>22</v>
      </c>
      <c r="F389" s="13" t="s">
        <v>842</v>
      </c>
    </row>
    <row r="390" spans="1:6" s="13" customFormat="1" ht="15.95" customHeight="1" x14ac:dyDescent="0.2">
      <c r="A390" s="45">
        <v>17</v>
      </c>
      <c r="B390" s="46" t="s">
        <v>304</v>
      </c>
      <c r="C390" s="47">
        <v>55</v>
      </c>
      <c r="D390" s="47">
        <v>0</v>
      </c>
      <c r="E390" s="47">
        <f t="shared" si="17"/>
        <v>55</v>
      </c>
      <c r="F390" s="13" t="s">
        <v>811</v>
      </c>
    </row>
    <row r="391" spans="1:6" s="13" customFormat="1" ht="15.95" customHeight="1" x14ac:dyDescent="0.2">
      <c r="A391" s="45">
        <v>18</v>
      </c>
      <c r="B391" s="46" t="s">
        <v>316</v>
      </c>
      <c r="C391" s="47">
        <v>54</v>
      </c>
      <c r="D391" s="47">
        <v>1</v>
      </c>
      <c r="E391" s="47">
        <f t="shared" si="17"/>
        <v>55</v>
      </c>
      <c r="F391" s="13" t="s">
        <v>811</v>
      </c>
    </row>
    <row r="392" spans="1:6" s="13" customFormat="1" ht="15.95" customHeight="1" x14ac:dyDescent="0.2">
      <c r="A392" s="45">
        <v>19</v>
      </c>
      <c r="B392" s="46" t="s">
        <v>326</v>
      </c>
      <c r="C392" s="47">
        <v>52</v>
      </c>
      <c r="D392" s="47">
        <v>0</v>
      </c>
      <c r="E392" s="47">
        <f t="shared" si="17"/>
        <v>52</v>
      </c>
      <c r="F392" s="13" t="s">
        <v>811</v>
      </c>
    </row>
    <row r="393" spans="1:6" s="13" customFormat="1" ht="15.95" customHeight="1" x14ac:dyDescent="0.2">
      <c r="A393" s="45">
        <v>20</v>
      </c>
      <c r="B393" s="46" t="s">
        <v>323</v>
      </c>
      <c r="C393" s="47">
        <v>55</v>
      </c>
      <c r="D393" s="47">
        <v>0</v>
      </c>
      <c r="E393" s="47">
        <f t="shared" si="17"/>
        <v>55</v>
      </c>
      <c r="F393" s="13" t="s">
        <v>811</v>
      </c>
    </row>
    <row r="394" spans="1:6" s="13" customFormat="1" ht="15.95" customHeight="1" x14ac:dyDescent="0.2">
      <c r="A394" s="45">
        <v>21</v>
      </c>
      <c r="B394" s="46" t="s">
        <v>309</v>
      </c>
      <c r="C394" s="47">
        <v>49</v>
      </c>
      <c r="D394" s="47">
        <v>0</v>
      </c>
      <c r="E394" s="47">
        <f t="shared" si="17"/>
        <v>49</v>
      </c>
      <c r="F394" s="13" t="s">
        <v>811</v>
      </c>
    </row>
    <row r="395" spans="1:6" s="13" customFormat="1" ht="15.95" customHeight="1" x14ac:dyDescent="0.2">
      <c r="A395" s="45">
        <v>22</v>
      </c>
      <c r="B395" s="46" t="s">
        <v>305</v>
      </c>
      <c r="C395" s="47">
        <v>6</v>
      </c>
      <c r="D395" s="47">
        <v>44</v>
      </c>
      <c r="E395" s="47">
        <f t="shared" si="17"/>
        <v>50</v>
      </c>
      <c r="F395" s="13" t="s">
        <v>865</v>
      </c>
    </row>
    <row r="396" spans="1:6" s="13" customFormat="1" ht="15.95" customHeight="1" x14ac:dyDescent="0.2">
      <c r="A396" s="45">
        <v>23</v>
      </c>
      <c r="B396" s="46" t="s">
        <v>313</v>
      </c>
      <c r="C396" s="47">
        <v>32</v>
      </c>
      <c r="D396" s="47">
        <v>2</v>
      </c>
      <c r="E396" s="47">
        <f t="shared" si="17"/>
        <v>34</v>
      </c>
      <c r="F396" s="13" t="s">
        <v>833</v>
      </c>
    </row>
    <row r="397" spans="1:6" s="13" customFormat="1" ht="15.95" customHeight="1" x14ac:dyDescent="0.2">
      <c r="A397" s="45">
        <v>24</v>
      </c>
      <c r="B397" s="46" t="s">
        <v>352</v>
      </c>
      <c r="C397" s="47">
        <v>34</v>
      </c>
      <c r="D397" s="47">
        <v>1</v>
      </c>
      <c r="E397" s="47">
        <f t="shared" si="17"/>
        <v>35</v>
      </c>
      <c r="F397" s="13" t="s">
        <v>855</v>
      </c>
    </row>
    <row r="398" spans="1:6" s="13" customFormat="1" ht="15.95" customHeight="1" x14ac:dyDescent="0.2">
      <c r="A398" s="45">
        <v>25</v>
      </c>
      <c r="B398" s="46" t="s">
        <v>322</v>
      </c>
      <c r="C398" s="47">
        <v>31</v>
      </c>
      <c r="D398" s="47">
        <v>0</v>
      </c>
      <c r="E398" s="47">
        <f t="shared" si="17"/>
        <v>31</v>
      </c>
      <c r="F398" s="13" t="s">
        <v>855</v>
      </c>
    </row>
    <row r="399" spans="1:6" s="13" customFormat="1" ht="15.95" customHeight="1" x14ac:dyDescent="0.2">
      <c r="A399" s="45">
        <v>26</v>
      </c>
      <c r="B399" s="46" t="s">
        <v>314</v>
      </c>
      <c r="C399" s="47">
        <v>28</v>
      </c>
      <c r="D399" s="47">
        <v>21</v>
      </c>
      <c r="E399" s="47">
        <f t="shared" si="17"/>
        <v>49</v>
      </c>
      <c r="F399" s="13" t="s">
        <v>843</v>
      </c>
    </row>
    <row r="400" spans="1:6" s="13" customFormat="1" ht="15.95" customHeight="1" x14ac:dyDescent="0.2">
      <c r="A400" s="45">
        <v>27</v>
      </c>
      <c r="B400" s="46" t="s">
        <v>353</v>
      </c>
      <c r="C400" s="47">
        <v>36</v>
      </c>
      <c r="D400" s="47">
        <v>12</v>
      </c>
      <c r="E400" s="47">
        <f t="shared" si="17"/>
        <v>48</v>
      </c>
      <c r="F400" s="13" t="s">
        <v>843</v>
      </c>
    </row>
    <row r="401" spans="1:6" s="13" customFormat="1" ht="15.95" customHeight="1" x14ac:dyDescent="0.2">
      <c r="A401" s="45">
        <v>28</v>
      </c>
      <c r="B401" s="46" t="s">
        <v>308</v>
      </c>
      <c r="C401" s="47">
        <v>37</v>
      </c>
      <c r="D401" s="47">
        <v>9</v>
      </c>
      <c r="E401" s="47">
        <f t="shared" si="17"/>
        <v>46</v>
      </c>
      <c r="F401" s="13" t="s">
        <v>843</v>
      </c>
    </row>
    <row r="402" spans="1:6" s="13" customFormat="1" ht="15.95" customHeight="1" x14ac:dyDescent="0.2">
      <c r="A402" s="45">
        <v>29</v>
      </c>
      <c r="B402" s="46" t="s">
        <v>334</v>
      </c>
      <c r="C402" s="47">
        <v>49</v>
      </c>
      <c r="D402" s="47">
        <v>7</v>
      </c>
      <c r="E402" s="47">
        <f t="shared" si="17"/>
        <v>56</v>
      </c>
      <c r="F402" s="13" t="s">
        <v>835</v>
      </c>
    </row>
    <row r="403" spans="1:6" s="13" customFormat="1" ht="15.95" customHeight="1" x14ac:dyDescent="0.2">
      <c r="A403" s="45">
        <v>30</v>
      </c>
      <c r="B403" s="46" t="s">
        <v>336</v>
      </c>
      <c r="C403" s="47">
        <v>41</v>
      </c>
      <c r="D403" s="47">
        <v>21</v>
      </c>
      <c r="E403" s="47">
        <f t="shared" si="17"/>
        <v>62</v>
      </c>
      <c r="F403" s="13" t="s">
        <v>849</v>
      </c>
    </row>
    <row r="404" spans="1:6" s="13" customFormat="1" ht="15.95" customHeight="1" x14ac:dyDescent="0.2">
      <c r="A404" s="45">
        <v>31</v>
      </c>
      <c r="B404" s="46" t="s">
        <v>349</v>
      </c>
      <c r="C404" s="47">
        <v>57</v>
      </c>
      <c r="D404" s="47">
        <v>6</v>
      </c>
      <c r="E404" s="47">
        <f t="shared" si="17"/>
        <v>63</v>
      </c>
      <c r="F404" s="13" t="s">
        <v>836</v>
      </c>
    </row>
    <row r="405" spans="1:6" s="13" customFormat="1" ht="15.95" customHeight="1" x14ac:dyDescent="0.2">
      <c r="A405" s="45">
        <v>32</v>
      </c>
      <c r="B405" s="46" t="s">
        <v>311</v>
      </c>
      <c r="C405" s="47">
        <v>46</v>
      </c>
      <c r="D405" s="47">
        <v>6</v>
      </c>
      <c r="E405" s="47">
        <f t="shared" si="17"/>
        <v>52</v>
      </c>
      <c r="F405" s="13" t="s">
        <v>837</v>
      </c>
    </row>
    <row r="406" spans="1:6" s="13" customFormat="1" ht="15.95" customHeight="1" x14ac:dyDescent="0.2">
      <c r="A406" s="45">
        <v>33</v>
      </c>
      <c r="B406" s="46" t="s">
        <v>320</v>
      </c>
      <c r="C406" s="47">
        <v>38</v>
      </c>
      <c r="D406" s="47">
        <v>1</v>
      </c>
      <c r="E406" s="47">
        <f t="shared" si="17"/>
        <v>39</v>
      </c>
      <c r="F406" s="13" t="s">
        <v>837</v>
      </c>
    </row>
    <row r="407" spans="1:6" s="13" customFormat="1" ht="15.95" customHeight="1" x14ac:dyDescent="0.2">
      <c r="A407" s="45">
        <v>34</v>
      </c>
      <c r="B407" s="46" t="s">
        <v>338</v>
      </c>
      <c r="C407" s="47">
        <v>45</v>
      </c>
      <c r="D407" s="47">
        <v>2</v>
      </c>
      <c r="E407" s="47">
        <f t="shared" si="17"/>
        <v>47</v>
      </c>
      <c r="F407" s="13" t="s">
        <v>838</v>
      </c>
    </row>
    <row r="408" spans="1:6" s="13" customFormat="1" ht="15.95" customHeight="1" x14ac:dyDescent="0.2">
      <c r="A408" s="45">
        <v>35</v>
      </c>
      <c r="B408" s="46" t="s">
        <v>306</v>
      </c>
      <c r="C408" s="47">
        <v>33</v>
      </c>
      <c r="D408" s="47">
        <v>3</v>
      </c>
      <c r="E408" s="47">
        <f t="shared" si="17"/>
        <v>36</v>
      </c>
      <c r="F408" s="13" t="s">
        <v>838</v>
      </c>
    </row>
    <row r="409" spans="1:6" s="13" customFormat="1" ht="15.95" customHeight="1" x14ac:dyDescent="0.2">
      <c r="A409" s="45">
        <v>36</v>
      </c>
      <c r="B409" s="46" t="s">
        <v>324</v>
      </c>
      <c r="C409" s="47">
        <v>21</v>
      </c>
      <c r="D409" s="47">
        <v>22</v>
      </c>
      <c r="E409" s="47">
        <f t="shared" si="17"/>
        <v>43</v>
      </c>
      <c r="F409" s="13" t="s">
        <v>847</v>
      </c>
    </row>
    <row r="410" spans="1:6" s="13" customFormat="1" ht="15.95" customHeight="1" x14ac:dyDescent="0.2">
      <c r="A410" s="45">
        <v>37</v>
      </c>
      <c r="B410" s="46" t="s">
        <v>335</v>
      </c>
      <c r="C410" s="47">
        <v>25</v>
      </c>
      <c r="D410" s="47">
        <v>36</v>
      </c>
      <c r="E410" s="47">
        <f t="shared" si="17"/>
        <v>61</v>
      </c>
      <c r="F410" s="13" t="s">
        <v>850</v>
      </c>
    </row>
    <row r="411" spans="1:6" s="13" customFormat="1" ht="15.95" customHeight="1" x14ac:dyDescent="0.2">
      <c r="A411" s="45">
        <v>38</v>
      </c>
      <c r="B411" s="46" t="s">
        <v>307</v>
      </c>
      <c r="C411" s="47">
        <v>4</v>
      </c>
      <c r="D411" s="47">
        <v>31</v>
      </c>
      <c r="E411" s="47">
        <f t="shared" si="17"/>
        <v>35</v>
      </c>
      <c r="F411" s="13" t="s">
        <v>839</v>
      </c>
    </row>
    <row r="412" spans="1:6" s="13" customFormat="1" ht="15.95" customHeight="1" x14ac:dyDescent="0.2">
      <c r="A412" s="45">
        <v>39</v>
      </c>
      <c r="B412" s="46" t="s">
        <v>339</v>
      </c>
      <c r="C412" s="47">
        <v>9</v>
      </c>
      <c r="D412" s="47">
        <v>28</v>
      </c>
      <c r="E412" s="47">
        <f t="shared" si="17"/>
        <v>37</v>
      </c>
      <c r="F412" s="13" t="s">
        <v>839</v>
      </c>
    </row>
    <row r="413" spans="1:6" s="13" customFormat="1" ht="15.95" customHeight="1" x14ac:dyDescent="0.2">
      <c r="A413" s="45">
        <v>40</v>
      </c>
      <c r="B413" s="46" t="s">
        <v>342</v>
      </c>
      <c r="C413" s="47">
        <v>15</v>
      </c>
      <c r="D413" s="47">
        <v>24</v>
      </c>
      <c r="E413" s="47">
        <f t="shared" si="17"/>
        <v>39</v>
      </c>
      <c r="F413" s="13" t="s">
        <v>840</v>
      </c>
    </row>
    <row r="414" spans="1:6" s="13" customFormat="1" ht="15.95" customHeight="1" x14ac:dyDescent="0.2">
      <c r="A414" s="45">
        <v>41</v>
      </c>
      <c r="B414" s="46" t="s">
        <v>315</v>
      </c>
      <c r="C414" s="47">
        <v>16</v>
      </c>
      <c r="D414" s="47">
        <v>25</v>
      </c>
      <c r="E414" s="47">
        <f t="shared" si="17"/>
        <v>41</v>
      </c>
      <c r="F414" s="13" t="s">
        <v>840</v>
      </c>
    </row>
    <row r="415" spans="1:6" s="13" customFormat="1" ht="15.95" customHeight="1" x14ac:dyDescent="0.2">
      <c r="A415" s="45">
        <v>42</v>
      </c>
      <c r="B415" s="46" t="s">
        <v>318</v>
      </c>
      <c r="C415" s="47">
        <v>17</v>
      </c>
      <c r="D415" s="47">
        <v>36</v>
      </c>
      <c r="E415" s="47">
        <f t="shared" si="17"/>
        <v>53</v>
      </c>
      <c r="F415" s="13" t="s">
        <v>867</v>
      </c>
    </row>
    <row r="416" spans="1:6" s="13" customFormat="1" ht="15.95" customHeight="1" x14ac:dyDescent="0.2">
      <c r="A416" s="45">
        <v>43</v>
      </c>
      <c r="B416" s="46" t="s">
        <v>312</v>
      </c>
      <c r="C416" s="47">
        <v>23</v>
      </c>
      <c r="D416" s="47">
        <v>38</v>
      </c>
      <c r="E416" s="47">
        <f t="shared" si="17"/>
        <v>61</v>
      </c>
      <c r="F416" s="13" t="s">
        <v>851</v>
      </c>
    </row>
    <row r="417" spans="1:6" s="13" customFormat="1" ht="15.95" customHeight="1" x14ac:dyDescent="0.2">
      <c r="A417" s="45">
        <v>44</v>
      </c>
      <c r="B417" s="46" t="s">
        <v>351</v>
      </c>
      <c r="C417" s="47">
        <v>10</v>
      </c>
      <c r="D417" s="47">
        <v>15</v>
      </c>
      <c r="E417" s="47">
        <f t="shared" si="17"/>
        <v>25</v>
      </c>
      <c r="F417" s="13" t="s">
        <v>868</v>
      </c>
    </row>
    <row r="418" spans="1:6" s="13" customFormat="1" ht="15.95" customHeight="1" x14ac:dyDescent="0.2">
      <c r="A418" s="45">
        <v>45</v>
      </c>
      <c r="B418" s="46" t="s">
        <v>344</v>
      </c>
      <c r="C418" s="47">
        <v>14</v>
      </c>
      <c r="D418" s="47">
        <v>27</v>
      </c>
      <c r="E418" s="47">
        <f t="shared" si="17"/>
        <v>41</v>
      </c>
      <c r="F418" s="13" t="s">
        <v>857</v>
      </c>
    </row>
    <row r="419" spans="1:6" s="13" customFormat="1" ht="15.95" customHeight="1" x14ac:dyDescent="0.2">
      <c r="A419" s="45">
        <v>46</v>
      </c>
      <c r="B419" s="46" t="s">
        <v>340</v>
      </c>
      <c r="C419" s="47">
        <v>28</v>
      </c>
      <c r="D419" s="47">
        <v>9</v>
      </c>
      <c r="E419" s="47">
        <f t="shared" si="17"/>
        <v>37</v>
      </c>
      <c r="F419" s="13" t="s">
        <v>844</v>
      </c>
    </row>
    <row r="420" spans="1:6" s="13" customFormat="1" ht="15.95" customHeight="1" x14ac:dyDescent="0.2">
      <c r="A420" s="45">
        <v>47</v>
      </c>
      <c r="B420" s="46" t="s">
        <v>327</v>
      </c>
      <c r="C420" s="47">
        <v>14</v>
      </c>
      <c r="D420" s="47">
        <v>46</v>
      </c>
      <c r="E420" s="47">
        <f t="shared" si="17"/>
        <v>60</v>
      </c>
      <c r="F420" s="13" t="s">
        <v>853</v>
      </c>
    </row>
    <row r="421" spans="1:6" s="13" customFormat="1" ht="15.95" customHeight="1" x14ac:dyDescent="0.2">
      <c r="A421" s="45">
        <v>48</v>
      </c>
      <c r="B421" s="46" t="s">
        <v>341</v>
      </c>
      <c r="C421" s="47">
        <v>22</v>
      </c>
      <c r="D421" s="47">
        <v>27</v>
      </c>
      <c r="E421" s="47">
        <f t="shared" si="17"/>
        <v>49</v>
      </c>
      <c r="F421" s="13" t="s">
        <v>841</v>
      </c>
    </row>
    <row r="422" spans="1:6" s="13" customFormat="1" ht="15.95" customHeight="1" x14ac:dyDescent="0.2">
      <c r="A422" s="45">
        <v>49</v>
      </c>
      <c r="B422" s="46" t="s">
        <v>337</v>
      </c>
      <c r="C422" s="47">
        <v>26</v>
      </c>
      <c r="D422" s="47">
        <v>25</v>
      </c>
      <c r="E422" s="47">
        <f t="shared" si="17"/>
        <v>51</v>
      </c>
      <c r="F422" s="13" t="s">
        <v>841</v>
      </c>
    </row>
    <row r="423" spans="1:6" s="13" customFormat="1" ht="15.95" customHeight="1" x14ac:dyDescent="0.2">
      <c r="A423" s="45">
        <v>50</v>
      </c>
      <c r="B423" s="46" t="s">
        <v>330</v>
      </c>
      <c r="C423" s="47">
        <v>31</v>
      </c>
      <c r="D423" s="47">
        <v>12</v>
      </c>
      <c r="E423" s="47">
        <f t="shared" si="17"/>
        <v>43</v>
      </c>
      <c r="F423" s="13" t="s">
        <v>841</v>
      </c>
    </row>
    <row r="424" spans="1:6" s="13" customFormat="1" ht="15.95" customHeight="1" x14ac:dyDescent="0.2">
      <c r="A424" s="45">
        <v>51</v>
      </c>
      <c r="B424" s="46" t="s">
        <v>329</v>
      </c>
      <c r="C424" s="47">
        <v>45</v>
      </c>
      <c r="D424" s="47">
        <v>0</v>
      </c>
      <c r="E424" s="47">
        <f t="shared" si="17"/>
        <v>45</v>
      </c>
      <c r="F424" s="13" t="s">
        <v>845</v>
      </c>
    </row>
    <row r="425" spans="1:6" s="13" customFormat="1" ht="15.95" customHeight="1" x14ac:dyDescent="0.2">
      <c r="A425" s="59" t="s">
        <v>59</v>
      </c>
      <c r="B425" s="49"/>
      <c r="C425" s="50">
        <f>SUM(C374:C424)</f>
        <v>1765</v>
      </c>
      <c r="D425" s="50">
        <f>SUM(D374:D424)</f>
        <v>538</v>
      </c>
      <c r="E425" s="50">
        <f>SUM(E374:E424)</f>
        <v>2303</v>
      </c>
    </row>
    <row r="426" spans="1:6" s="13" customFormat="1" ht="9.9499999999999993" customHeight="1" x14ac:dyDescent="0.2">
      <c r="A426" s="51"/>
      <c r="B426" s="52"/>
      <c r="C426" s="53"/>
      <c r="D426" s="53"/>
      <c r="E426" s="53"/>
    </row>
    <row r="427" spans="1:6" s="13" customFormat="1" ht="15.95" customHeight="1" x14ac:dyDescent="0.2">
      <c r="A427" s="63" t="s">
        <v>89</v>
      </c>
      <c r="B427" s="64"/>
      <c r="C427" s="64"/>
      <c r="D427" s="64"/>
      <c r="E427" s="65"/>
    </row>
    <row r="428" spans="1:6" s="13" customFormat="1" ht="15.95" customHeight="1" x14ac:dyDescent="0.2">
      <c r="A428" s="63" t="s">
        <v>69</v>
      </c>
      <c r="B428" s="64"/>
      <c r="C428" s="64"/>
      <c r="D428" s="64"/>
      <c r="E428" s="65"/>
    </row>
    <row r="429" spans="1:6" s="13" customFormat="1" ht="15.95" customHeight="1" x14ac:dyDescent="0.2">
      <c r="A429" s="45">
        <v>1</v>
      </c>
      <c r="B429" s="46" t="s">
        <v>163</v>
      </c>
      <c r="C429" s="47">
        <v>47</v>
      </c>
      <c r="D429" s="47">
        <v>0</v>
      </c>
      <c r="E429" s="47">
        <f t="shared" ref="E429:E469" si="18">SUM(C429:D429)</f>
        <v>47</v>
      </c>
      <c r="F429" s="13" t="s">
        <v>823</v>
      </c>
    </row>
    <row r="430" spans="1:6" s="13" customFormat="1" ht="15.95" customHeight="1" x14ac:dyDescent="0.2">
      <c r="A430" s="45">
        <v>2</v>
      </c>
      <c r="B430" s="46" t="s">
        <v>181</v>
      </c>
      <c r="C430" s="47">
        <v>63</v>
      </c>
      <c r="D430" s="47">
        <v>1</v>
      </c>
      <c r="E430" s="47">
        <f t="shared" si="18"/>
        <v>64</v>
      </c>
      <c r="F430" s="13" t="s">
        <v>824</v>
      </c>
    </row>
    <row r="431" spans="1:6" s="13" customFormat="1" ht="15.95" customHeight="1" x14ac:dyDescent="0.2">
      <c r="A431" s="45">
        <v>3</v>
      </c>
      <c r="B431" s="46" t="s">
        <v>166</v>
      </c>
      <c r="C431" s="47">
        <v>51</v>
      </c>
      <c r="D431" s="47">
        <v>1</v>
      </c>
      <c r="E431" s="47">
        <f t="shared" si="18"/>
        <v>52</v>
      </c>
      <c r="F431" s="57" t="s">
        <v>816</v>
      </c>
    </row>
    <row r="432" spans="1:6" s="13" customFormat="1" ht="15.95" customHeight="1" x14ac:dyDescent="0.2">
      <c r="A432" s="45">
        <v>4</v>
      </c>
      <c r="B432" s="46" t="s">
        <v>190</v>
      </c>
      <c r="C432" s="47">
        <v>23</v>
      </c>
      <c r="D432" s="47">
        <v>1</v>
      </c>
      <c r="E432" s="47">
        <f t="shared" si="18"/>
        <v>24</v>
      </c>
      <c r="F432" s="13" t="s">
        <v>866</v>
      </c>
    </row>
    <row r="433" spans="1:6" s="13" customFormat="1" ht="15.95" customHeight="1" x14ac:dyDescent="0.2">
      <c r="A433" s="45">
        <v>5</v>
      </c>
      <c r="B433" s="46" t="s">
        <v>187</v>
      </c>
      <c r="C433" s="47">
        <v>67</v>
      </c>
      <c r="D433" s="47">
        <v>0</v>
      </c>
      <c r="E433" s="47">
        <f t="shared" si="18"/>
        <v>67</v>
      </c>
      <c r="F433" s="13" t="s">
        <v>826</v>
      </c>
    </row>
    <row r="434" spans="1:6" s="13" customFormat="1" ht="15.95" customHeight="1" x14ac:dyDescent="0.2">
      <c r="A434" s="45">
        <v>6</v>
      </c>
      <c r="B434" s="46" t="s">
        <v>160</v>
      </c>
      <c r="C434" s="47">
        <v>62</v>
      </c>
      <c r="D434" s="47">
        <v>0</v>
      </c>
      <c r="E434" s="47">
        <f t="shared" si="18"/>
        <v>62</v>
      </c>
      <c r="F434" s="13" t="s">
        <v>827</v>
      </c>
    </row>
    <row r="435" spans="1:6" s="13" customFormat="1" ht="15.95" customHeight="1" x14ac:dyDescent="0.2">
      <c r="A435" s="45">
        <v>7</v>
      </c>
      <c r="B435" s="46" t="s">
        <v>162</v>
      </c>
      <c r="C435" s="47">
        <v>67</v>
      </c>
      <c r="D435" s="47">
        <v>1</v>
      </c>
      <c r="E435" s="47">
        <f t="shared" si="18"/>
        <v>68</v>
      </c>
      <c r="F435" s="13" t="s">
        <v>829</v>
      </c>
    </row>
    <row r="436" spans="1:6" s="13" customFormat="1" ht="15.95" customHeight="1" x14ac:dyDescent="0.2">
      <c r="A436" s="45">
        <v>8</v>
      </c>
      <c r="B436" s="46" t="s">
        <v>184</v>
      </c>
      <c r="C436" s="47">
        <v>38</v>
      </c>
      <c r="D436" s="47">
        <v>0</v>
      </c>
      <c r="E436" s="47">
        <f t="shared" si="18"/>
        <v>38</v>
      </c>
      <c r="F436" s="13" t="s">
        <v>859</v>
      </c>
    </row>
    <row r="437" spans="1:6" s="13" customFormat="1" ht="15.95" customHeight="1" x14ac:dyDescent="0.2">
      <c r="A437" s="45">
        <v>9</v>
      </c>
      <c r="B437" s="46" t="s">
        <v>151</v>
      </c>
      <c r="C437" s="47">
        <v>36</v>
      </c>
      <c r="D437" s="47">
        <v>0</v>
      </c>
      <c r="E437" s="47">
        <f t="shared" si="18"/>
        <v>36</v>
      </c>
      <c r="F437" s="13" t="s">
        <v>830</v>
      </c>
    </row>
    <row r="438" spans="1:6" s="13" customFormat="1" ht="15.95" customHeight="1" x14ac:dyDescent="0.2">
      <c r="A438" s="45">
        <v>10</v>
      </c>
      <c r="B438" s="46" t="s">
        <v>152</v>
      </c>
      <c r="C438" s="47">
        <v>57</v>
      </c>
      <c r="D438" s="47">
        <v>0</v>
      </c>
      <c r="E438" s="47">
        <f t="shared" si="18"/>
        <v>57</v>
      </c>
      <c r="F438" s="13" t="s">
        <v>811</v>
      </c>
    </row>
    <row r="439" spans="1:6" s="13" customFormat="1" ht="15.95" customHeight="1" x14ac:dyDescent="0.2">
      <c r="A439" s="45">
        <v>11</v>
      </c>
      <c r="B439" s="46" t="s">
        <v>186</v>
      </c>
      <c r="C439" s="47">
        <v>56</v>
      </c>
      <c r="D439" s="47">
        <v>0</v>
      </c>
      <c r="E439" s="47">
        <f t="shared" si="18"/>
        <v>56</v>
      </c>
      <c r="F439" s="13" t="s">
        <v>811</v>
      </c>
    </row>
    <row r="440" spans="1:6" s="13" customFormat="1" ht="15.95" customHeight="1" x14ac:dyDescent="0.2">
      <c r="A440" s="45">
        <v>12</v>
      </c>
      <c r="B440" s="46" t="s">
        <v>189</v>
      </c>
      <c r="C440" s="47">
        <v>56</v>
      </c>
      <c r="D440" s="47">
        <v>0</v>
      </c>
      <c r="E440" s="47">
        <f t="shared" si="18"/>
        <v>56</v>
      </c>
      <c r="F440" s="13" t="s">
        <v>811</v>
      </c>
    </row>
    <row r="441" spans="1:6" s="13" customFormat="1" ht="15.95" customHeight="1" x14ac:dyDescent="0.2">
      <c r="A441" s="45">
        <v>13</v>
      </c>
      <c r="B441" s="46" t="s">
        <v>164</v>
      </c>
      <c r="C441" s="47">
        <v>41</v>
      </c>
      <c r="D441" s="47">
        <v>1</v>
      </c>
      <c r="E441" s="47">
        <f t="shared" si="18"/>
        <v>42</v>
      </c>
      <c r="F441" s="13" t="s">
        <v>811</v>
      </c>
    </row>
    <row r="442" spans="1:6" s="13" customFormat="1" ht="15.95" customHeight="1" x14ac:dyDescent="0.2">
      <c r="A442" s="45">
        <v>14</v>
      </c>
      <c r="B442" s="46" t="s">
        <v>158</v>
      </c>
      <c r="C442" s="47">
        <v>4</v>
      </c>
      <c r="D442" s="47">
        <v>27</v>
      </c>
      <c r="E442" s="47">
        <f t="shared" si="18"/>
        <v>31</v>
      </c>
      <c r="F442" s="13" t="s">
        <v>865</v>
      </c>
    </row>
    <row r="443" spans="1:6" s="13" customFormat="1" ht="15.95" customHeight="1" x14ac:dyDescent="0.2">
      <c r="A443" s="45">
        <v>15</v>
      </c>
      <c r="B443" s="46" t="s">
        <v>168</v>
      </c>
      <c r="C443" s="47">
        <v>35</v>
      </c>
      <c r="D443" s="47">
        <v>4</v>
      </c>
      <c r="E443" s="47">
        <f t="shared" si="18"/>
        <v>39</v>
      </c>
      <c r="F443" s="13" t="s">
        <v>833</v>
      </c>
    </row>
    <row r="444" spans="1:6" s="13" customFormat="1" ht="15.95" customHeight="1" x14ac:dyDescent="0.2">
      <c r="A444" s="45">
        <v>16</v>
      </c>
      <c r="B444" s="46" t="s">
        <v>182</v>
      </c>
      <c r="C444" s="47">
        <v>50</v>
      </c>
      <c r="D444" s="47">
        <v>0</v>
      </c>
      <c r="E444" s="47">
        <f t="shared" si="18"/>
        <v>50</v>
      </c>
      <c r="F444" s="13" t="s">
        <v>855</v>
      </c>
    </row>
    <row r="445" spans="1:6" s="13" customFormat="1" ht="15.95" customHeight="1" x14ac:dyDescent="0.2">
      <c r="A445" s="45">
        <v>17</v>
      </c>
      <c r="B445" s="46" t="s">
        <v>179</v>
      </c>
      <c r="C445" s="47">
        <v>46</v>
      </c>
      <c r="D445" s="47">
        <v>24</v>
      </c>
      <c r="E445" s="47">
        <f t="shared" si="18"/>
        <v>70</v>
      </c>
      <c r="F445" s="13" t="s">
        <v>843</v>
      </c>
    </row>
    <row r="446" spans="1:6" s="13" customFormat="1" ht="15.95" customHeight="1" x14ac:dyDescent="0.2">
      <c r="A446" s="45">
        <v>18</v>
      </c>
      <c r="B446" s="46" t="s">
        <v>183</v>
      </c>
      <c r="C446" s="47">
        <v>46</v>
      </c>
      <c r="D446" s="47">
        <v>24</v>
      </c>
      <c r="E446" s="47">
        <f t="shared" si="18"/>
        <v>70</v>
      </c>
      <c r="F446" s="13" t="s">
        <v>843</v>
      </c>
    </row>
    <row r="447" spans="1:6" s="13" customFormat="1" ht="15.95" customHeight="1" x14ac:dyDescent="0.2">
      <c r="A447" s="45">
        <v>19</v>
      </c>
      <c r="B447" s="46" t="s">
        <v>188</v>
      </c>
      <c r="C447" s="47">
        <v>32</v>
      </c>
      <c r="D447" s="47">
        <v>6</v>
      </c>
      <c r="E447" s="47">
        <f t="shared" si="18"/>
        <v>38</v>
      </c>
      <c r="F447" s="13" t="s">
        <v>835</v>
      </c>
    </row>
    <row r="448" spans="1:6" s="13" customFormat="1" ht="15.95" customHeight="1" x14ac:dyDescent="0.2">
      <c r="A448" s="45">
        <v>20</v>
      </c>
      <c r="B448" s="46" t="s">
        <v>180</v>
      </c>
      <c r="C448" s="47">
        <v>43</v>
      </c>
      <c r="D448" s="47">
        <v>19</v>
      </c>
      <c r="E448" s="47">
        <f t="shared" si="18"/>
        <v>62</v>
      </c>
      <c r="F448" s="13" t="s">
        <v>849</v>
      </c>
    </row>
    <row r="449" spans="1:6" s="13" customFormat="1" ht="15.95" customHeight="1" x14ac:dyDescent="0.2">
      <c r="A449" s="45">
        <v>21</v>
      </c>
      <c r="B449" s="46" t="s">
        <v>169</v>
      </c>
      <c r="C449" s="47">
        <v>40</v>
      </c>
      <c r="D449" s="47">
        <v>8</v>
      </c>
      <c r="E449" s="47">
        <f t="shared" si="18"/>
        <v>48</v>
      </c>
      <c r="F449" s="13" t="s">
        <v>836</v>
      </c>
    </row>
    <row r="450" spans="1:6" s="13" customFormat="1" ht="15.95" customHeight="1" x14ac:dyDescent="0.2">
      <c r="A450" s="45">
        <v>22</v>
      </c>
      <c r="B450" s="46" t="s">
        <v>178</v>
      </c>
      <c r="C450" s="47">
        <v>59</v>
      </c>
      <c r="D450" s="47">
        <v>1</v>
      </c>
      <c r="E450" s="47">
        <f t="shared" si="18"/>
        <v>60</v>
      </c>
      <c r="F450" s="13" t="s">
        <v>837</v>
      </c>
    </row>
    <row r="451" spans="1:6" s="13" customFormat="1" ht="15.95" customHeight="1" x14ac:dyDescent="0.2">
      <c r="A451" s="45">
        <v>23</v>
      </c>
      <c r="B451" s="46" t="s">
        <v>156</v>
      </c>
      <c r="C451" s="47">
        <v>60</v>
      </c>
      <c r="D451" s="47">
        <v>0</v>
      </c>
      <c r="E451" s="47">
        <f t="shared" si="18"/>
        <v>60</v>
      </c>
      <c r="F451" s="13" t="s">
        <v>837</v>
      </c>
    </row>
    <row r="452" spans="1:6" s="13" customFormat="1" ht="15.95" customHeight="1" x14ac:dyDescent="0.2">
      <c r="A452" s="45">
        <v>24</v>
      </c>
      <c r="B452" s="46" t="s">
        <v>157</v>
      </c>
      <c r="C452" s="47">
        <v>55</v>
      </c>
      <c r="D452" s="47">
        <v>1</v>
      </c>
      <c r="E452" s="47">
        <f t="shared" si="18"/>
        <v>56</v>
      </c>
      <c r="F452" s="13" t="s">
        <v>837</v>
      </c>
    </row>
    <row r="453" spans="1:6" s="13" customFormat="1" ht="15.95" customHeight="1" x14ac:dyDescent="0.2">
      <c r="A453" s="45">
        <v>25</v>
      </c>
      <c r="B453" s="46" t="s">
        <v>161</v>
      </c>
      <c r="C453" s="47">
        <v>59</v>
      </c>
      <c r="D453" s="47">
        <v>6</v>
      </c>
      <c r="E453" s="47">
        <f t="shared" si="18"/>
        <v>65</v>
      </c>
      <c r="F453" s="13" t="s">
        <v>838</v>
      </c>
    </row>
    <row r="454" spans="1:6" s="13" customFormat="1" ht="15.95" customHeight="1" x14ac:dyDescent="0.2">
      <c r="A454" s="45">
        <v>26</v>
      </c>
      <c r="B454" s="46" t="s">
        <v>165</v>
      </c>
      <c r="C454" s="47">
        <v>19</v>
      </c>
      <c r="D454" s="47">
        <v>14</v>
      </c>
      <c r="E454" s="47">
        <f t="shared" si="18"/>
        <v>33</v>
      </c>
      <c r="F454" s="13" t="s">
        <v>847</v>
      </c>
    </row>
    <row r="455" spans="1:6" s="13" customFormat="1" ht="15.95" customHeight="1" x14ac:dyDescent="0.2">
      <c r="A455" s="45">
        <v>27</v>
      </c>
      <c r="B455" s="46" t="s">
        <v>150</v>
      </c>
      <c r="C455" s="47">
        <v>5</v>
      </c>
      <c r="D455" s="47">
        <v>24</v>
      </c>
      <c r="E455" s="47">
        <f t="shared" si="18"/>
        <v>29</v>
      </c>
      <c r="F455" s="13" t="s">
        <v>850</v>
      </c>
    </row>
    <row r="456" spans="1:6" s="13" customFormat="1" ht="15.95" customHeight="1" x14ac:dyDescent="0.2">
      <c r="A456" s="45">
        <v>28</v>
      </c>
      <c r="B456" s="46" t="s">
        <v>159</v>
      </c>
      <c r="C456" s="47">
        <v>8</v>
      </c>
      <c r="D456" s="47">
        <v>55</v>
      </c>
      <c r="E456" s="47">
        <f t="shared" si="18"/>
        <v>63</v>
      </c>
      <c r="F456" s="13" t="s">
        <v>839</v>
      </c>
    </row>
    <row r="457" spans="1:6" s="13" customFormat="1" ht="15.95" customHeight="1" x14ac:dyDescent="0.2">
      <c r="A457" s="45">
        <v>29</v>
      </c>
      <c r="B457" s="46" t="s">
        <v>174</v>
      </c>
      <c r="C457" s="47">
        <v>15</v>
      </c>
      <c r="D457" s="47">
        <v>29</v>
      </c>
      <c r="E457" s="47">
        <f t="shared" si="18"/>
        <v>44</v>
      </c>
      <c r="F457" s="13" t="s">
        <v>840</v>
      </c>
    </row>
    <row r="458" spans="1:6" s="13" customFormat="1" ht="15.95" customHeight="1" x14ac:dyDescent="0.2">
      <c r="A458" s="45">
        <v>30</v>
      </c>
      <c r="B458" s="46" t="s">
        <v>177</v>
      </c>
      <c r="C458" s="47">
        <v>16</v>
      </c>
      <c r="D458" s="47">
        <v>21</v>
      </c>
      <c r="E458" s="47">
        <f t="shared" si="18"/>
        <v>37</v>
      </c>
      <c r="F458" s="13" t="s">
        <v>840</v>
      </c>
    </row>
    <row r="459" spans="1:6" s="13" customFormat="1" ht="15.95" customHeight="1" x14ac:dyDescent="0.2">
      <c r="A459" s="45">
        <v>31</v>
      </c>
      <c r="B459" s="46" t="s">
        <v>171</v>
      </c>
      <c r="C459" s="47">
        <v>14</v>
      </c>
      <c r="D459" s="47">
        <v>16</v>
      </c>
      <c r="E459" s="47">
        <f t="shared" si="18"/>
        <v>30</v>
      </c>
      <c r="F459" s="13" t="s">
        <v>867</v>
      </c>
    </row>
    <row r="460" spans="1:6" s="13" customFormat="1" ht="15.95" customHeight="1" x14ac:dyDescent="0.2">
      <c r="A460" s="45">
        <v>32</v>
      </c>
      <c r="B460" s="46" t="s">
        <v>155</v>
      </c>
      <c r="C460" s="47">
        <v>34</v>
      </c>
      <c r="D460" s="47">
        <v>39</v>
      </c>
      <c r="E460" s="47">
        <f t="shared" si="18"/>
        <v>73</v>
      </c>
      <c r="F460" s="13" t="s">
        <v>851</v>
      </c>
    </row>
    <row r="461" spans="1:6" s="13" customFormat="1" ht="15.95" customHeight="1" x14ac:dyDescent="0.2">
      <c r="A461" s="45">
        <v>33</v>
      </c>
      <c r="B461" s="46" t="s">
        <v>185</v>
      </c>
      <c r="C461" s="47">
        <v>9</v>
      </c>
      <c r="D461" s="47">
        <v>7</v>
      </c>
      <c r="E461" s="47">
        <f t="shared" si="18"/>
        <v>16</v>
      </c>
      <c r="F461" s="13" t="s">
        <v>868</v>
      </c>
    </row>
    <row r="462" spans="1:6" s="13" customFormat="1" ht="15.95" customHeight="1" x14ac:dyDescent="0.2">
      <c r="A462" s="45">
        <v>34</v>
      </c>
      <c r="B462" s="46" t="s">
        <v>176</v>
      </c>
      <c r="C462" s="47">
        <v>13</v>
      </c>
      <c r="D462" s="47">
        <v>19</v>
      </c>
      <c r="E462" s="47">
        <f t="shared" si="18"/>
        <v>32</v>
      </c>
      <c r="F462" s="13" t="s">
        <v>857</v>
      </c>
    </row>
    <row r="463" spans="1:6" s="13" customFormat="1" ht="15.95" customHeight="1" x14ac:dyDescent="0.2">
      <c r="A463" s="45">
        <v>35</v>
      </c>
      <c r="B463" s="46" t="s">
        <v>175</v>
      </c>
      <c r="C463" s="47">
        <v>25</v>
      </c>
      <c r="D463" s="47">
        <v>20</v>
      </c>
      <c r="E463" s="47">
        <f t="shared" si="18"/>
        <v>45</v>
      </c>
      <c r="F463" s="13" t="s">
        <v>844</v>
      </c>
    </row>
    <row r="464" spans="1:6" s="13" customFormat="1" ht="15.95" customHeight="1" x14ac:dyDescent="0.2">
      <c r="A464" s="45">
        <v>36</v>
      </c>
      <c r="B464" s="46" t="s">
        <v>172</v>
      </c>
      <c r="C464" s="47">
        <v>28</v>
      </c>
      <c r="D464" s="47">
        <v>41</v>
      </c>
      <c r="E464" s="47">
        <f t="shared" si="18"/>
        <v>69</v>
      </c>
      <c r="F464" s="13" t="s">
        <v>853</v>
      </c>
    </row>
    <row r="465" spans="1:6" s="13" customFormat="1" ht="15.95" customHeight="1" x14ac:dyDescent="0.2">
      <c r="A465" s="45">
        <v>37</v>
      </c>
      <c r="B465" s="46" t="s">
        <v>167</v>
      </c>
      <c r="C465" s="47">
        <v>19</v>
      </c>
      <c r="D465" s="47">
        <v>31</v>
      </c>
      <c r="E465" s="47">
        <f t="shared" si="18"/>
        <v>50</v>
      </c>
      <c r="F465" s="13" t="s">
        <v>841</v>
      </c>
    </row>
    <row r="466" spans="1:6" s="13" customFormat="1" ht="15.95" customHeight="1" x14ac:dyDescent="0.2">
      <c r="A466" s="45">
        <v>38</v>
      </c>
      <c r="B466" s="46" t="s">
        <v>154</v>
      </c>
      <c r="C466" s="47">
        <v>22</v>
      </c>
      <c r="D466" s="47">
        <v>13</v>
      </c>
      <c r="E466" s="47">
        <f t="shared" si="18"/>
        <v>35</v>
      </c>
      <c r="F466" s="13" t="s">
        <v>841</v>
      </c>
    </row>
    <row r="467" spans="1:6" s="13" customFormat="1" ht="15.95" customHeight="1" x14ac:dyDescent="0.2">
      <c r="A467" s="45">
        <v>39</v>
      </c>
      <c r="B467" s="46" t="s">
        <v>173</v>
      </c>
      <c r="C467" s="47">
        <v>3</v>
      </c>
      <c r="D467" s="47">
        <v>5</v>
      </c>
      <c r="E467" s="47">
        <f t="shared" si="18"/>
        <v>8</v>
      </c>
      <c r="F467" s="13" t="s">
        <v>869</v>
      </c>
    </row>
    <row r="468" spans="1:6" s="13" customFormat="1" ht="15.95" customHeight="1" x14ac:dyDescent="0.2">
      <c r="A468" s="45">
        <v>40</v>
      </c>
      <c r="B468" s="46" t="s">
        <v>153</v>
      </c>
      <c r="C468" s="47">
        <v>4</v>
      </c>
      <c r="D468" s="47">
        <v>16</v>
      </c>
      <c r="E468" s="47">
        <f t="shared" si="18"/>
        <v>20</v>
      </c>
      <c r="F468" s="13" t="s">
        <v>870</v>
      </c>
    </row>
    <row r="469" spans="1:6" s="13" customFormat="1" ht="15.95" customHeight="1" x14ac:dyDescent="0.2">
      <c r="A469" s="45">
        <v>41</v>
      </c>
      <c r="B469" s="46" t="s">
        <v>170</v>
      </c>
      <c r="C469" s="47">
        <v>18</v>
      </c>
      <c r="D469" s="47">
        <v>0</v>
      </c>
      <c r="E469" s="47">
        <f t="shared" si="18"/>
        <v>18</v>
      </c>
      <c r="F469" s="13" t="s">
        <v>845</v>
      </c>
    </row>
    <row r="470" spans="1:6" s="13" customFormat="1" ht="15.95" customHeight="1" x14ac:dyDescent="0.2">
      <c r="A470" s="59" t="s">
        <v>59</v>
      </c>
      <c r="B470" s="49"/>
      <c r="C470" s="50">
        <f>SUM(C429:C469)</f>
        <v>1445</v>
      </c>
      <c r="D470" s="50">
        <f>SUM(D429:D469)</f>
        <v>475</v>
      </c>
      <c r="E470" s="50">
        <f>SUM(E429:E469)</f>
        <v>1920</v>
      </c>
    </row>
    <row r="471" spans="1:6" s="13" customFormat="1" ht="9.9499999999999993" customHeight="1" x14ac:dyDescent="0.2">
      <c r="A471" s="51"/>
      <c r="B471" s="52"/>
      <c r="C471" s="53"/>
      <c r="D471" s="53"/>
      <c r="E471" s="53"/>
    </row>
    <row r="472" spans="1:6" s="13" customFormat="1" ht="17.100000000000001" customHeight="1" x14ac:dyDescent="0.2">
      <c r="A472" s="63" t="s">
        <v>194</v>
      </c>
      <c r="B472" s="64"/>
      <c r="C472" s="64"/>
      <c r="D472" s="64"/>
      <c r="E472" s="65"/>
    </row>
    <row r="473" spans="1:6" s="13" customFormat="1" ht="17.100000000000001" customHeight="1" x14ac:dyDescent="0.2">
      <c r="A473" s="63" t="s">
        <v>807</v>
      </c>
      <c r="B473" s="64"/>
      <c r="C473" s="64"/>
      <c r="D473" s="64"/>
      <c r="E473" s="65"/>
    </row>
    <row r="474" spans="1:6" s="13" customFormat="1" ht="17.100000000000001" customHeight="1" x14ac:dyDescent="0.2">
      <c r="A474" s="45">
        <v>1</v>
      </c>
      <c r="B474" s="46" t="s">
        <v>230</v>
      </c>
      <c r="C474" s="47">
        <v>22</v>
      </c>
      <c r="D474" s="47">
        <v>4</v>
      </c>
      <c r="E474" s="47">
        <f t="shared" ref="E474:E490" si="19">SUM(C474:D474)</f>
        <v>26</v>
      </c>
      <c r="F474" s="13" t="s">
        <v>823</v>
      </c>
    </row>
    <row r="475" spans="1:6" s="13" customFormat="1" ht="17.100000000000001" customHeight="1" x14ac:dyDescent="0.2">
      <c r="A475" s="45">
        <v>2</v>
      </c>
      <c r="B475" s="46" t="s">
        <v>224</v>
      </c>
      <c r="C475" s="47">
        <v>32</v>
      </c>
      <c r="D475" s="47">
        <v>10</v>
      </c>
      <c r="E475" s="47">
        <f t="shared" si="19"/>
        <v>42</v>
      </c>
      <c r="F475" s="13" t="s">
        <v>811</v>
      </c>
    </row>
    <row r="476" spans="1:6" s="13" customFormat="1" ht="17.100000000000001" customHeight="1" x14ac:dyDescent="0.2">
      <c r="A476" s="45">
        <v>3</v>
      </c>
      <c r="B476" s="46" t="s">
        <v>219</v>
      </c>
      <c r="C476" s="47">
        <v>29</v>
      </c>
      <c r="D476" s="47">
        <v>0</v>
      </c>
      <c r="E476" s="47">
        <f t="shared" si="19"/>
        <v>29</v>
      </c>
      <c r="F476" s="13" t="s">
        <v>811</v>
      </c>
    </row>
    <row r="477" spans="1:6" s="13" customFormat="1" ht="17.100000000000001" customHeight="1" x14ac:dyDescent="0.2">
      <c r="A477" s="45">
        <v>4</v>
      </c>
      <c r="B477" s="46" t="s">
        <v>218</v>
      </c>
      <c r="C477" s="47">
        <v>28</v>
      </c>
      <c r="D477" s="47">
        <v>0</v>
      </c>
      <c r="E477" s="47">
        <f t="shared" si="19"/>
        <v>28</v>
      </c>
      <c r="F477" s="13" t="s">
        <v>811</v>
      </c>
    </row>
    <row r="478" spans="1:6" s="13" customFormat="1" ht="17.100000000000001" customHeight="1" x14ac:dyDescent="0.2">
      <c r="A478" s="45">
        <v>5</v>
      </c>
      <c r="B478" s="46" t="s">
        <v>228</v>
      </c>
      <c r="C478" s="47">
        <v>15</v>
      </c>
      <c r="D478" s="47">
        <v>9</v>
      </c>
      <c r="E478" s="47">
        <f t="shared" si="19"/>
        <v>24</v>
      </c>
      <c r="F478" s="13" t="s">
        <v>836</v>
      </c>
    </row>
    <row r="479" spans="1:6" s="13" customFormat="1" ht="17.100000000000001" customHeight="1" x14ac:dyDescent="0.2">
      <c r="A479" s="45">
        <v>6</v>
      </c>
      <c r="B479" s="46" t="s">
        <v>217</v>
      </c>
      <c r="C479" s="47">
        <v>34</v>
      </c>
      <c r="D479" s="47">
        <v>30</v>
      </c>
      <c r="E479" s="47">
        <f t="shared" si="19"/>
        <v>64</v>
      </c>
      <c r="F479" s="13" t="s">
        <v>836</v>
      </c>
    </row>
    <row r="480" spans="1:6" s="13" customFormat="1" ht="17.100000000000001" customHeight="1" x14ac:dyDescent="0.2">
      <c r="A480" s="45">
        <v>7</v>
      </c>
      <c r="B480" s="46" t="s">
        <v>223</v>
      </c>
      <c r="C480" s="47">
        <v>41</v>
      </c>
      <c r="D480" s="47">
        <v>27</v>
      </c>
      <c r="E480" s="47">
        <f t="shared" si="19"/>
        <v>68</v>
      </c>
      <c r="F480" s="13" t="s">
        <v>836</v>
      </c>
    </row>
    <row r="481" spans="1:6" s="13" customFormat="1" ht="17.100000000000001" customHeight="1" x14ac:dyDescent="0.2">
      <c r="A481" s="45">
        <v>8</v>
      </c>
      <c r="B481" s="46" t="s">
        <v>215</v>
      </c>
      <c r="C481" s="47">
        <v>11</v>
      </c>
      <c r="D481" s="47">
        <v>4</v>
      </c>
      <c r="E481" s="47">
        <f t="shared" si="19"/>
        <v>15</v>
      </c>
      <c r="F481" s="13" t="s">
        <v>838</v>
      </c>
    </row>
    <row r="482" spans="1:6" s="13" customFormat="1" ht="17.100000000000001" customHeight="1" x14ac:dyDescent="0.2">
      <c r="A482" s="45">
        <v>9</v>
      </c>
      <c r="B482" s="46" t="s">
        <v>226</v>
      </c>
      <c r="C482" s="47">
        <v>34</v>
      </c>
      <c r="D482" s="47">
        <v>21</v>
      </c>
      <c r="E482" s="47">
        <f t="shared" si="19"/>
        <v>55</v>
      </c>
      <c r="F482" s="13" t="s">
        <v>838</v>
      </c>
    </row>
    <row r="483" spans="1:6" s="13" customFormat="1" ht="17.100000000000001" customHeight="1" x14ac:dyDescent="0.2">
      <c r="A483" s="45">
        <v>10</v>
      </c>
      <c r="B483" s="46" t="s">
        <v>216</v>
      </c>
      <c r="C483" s="47">
        <v>5</v>
      </c>
      <c r="D483" s="47">
        <v>35</v>
      </c>
      <c r="E483" s="47">
        <f t="shared" si="19"/>
        <v>40</v>
      </c>
      <c r="F483" s="13" t="s">
        <v>839</v>
      </c>
    </row>
    <row r="484" spans="1:6" s="13" customFormat="1" ht="17.100000000000001" customHeight="1" x14ac:dyDescent="0.2">
      <c r="A484" s="45">
        <v>11</v>
      </c>
      <c r="B484" s="46" t="s">
        <v>222</v>
      </c>
      <c r="C484" s="47">
        <v>13</v>
      </c>
      <c r="D484" s="47">
        <v>15</v>
      </c>
      <c r="E484" s="47">
        <f t="shared" si="19"/>
        <v>28</v>
      </c>
      <c r="F484" s="13" t="s">
        <v>851</v>
      </c>
    </row>
    <row r="485" spans="1:6" s="13" customFormat="1" ht="17.100000000000001" customHeight="1" x14ac:dyDescent="0.2">
      <c r="A485" s="45">
        <v>12</v>
      </c>
      <c r="B485" s="46" t="s">
        <v>229</v>
      </c>
      <c r="C485" s="47">
        <v>9</v>
      </c>
      <c r="D485" s="47">
        <v>15</v>
      </c>
      <c r="E485" s="47">
        <f t="shared" si="19"/>
        <v>24</v>
      </c>
      <c r="F485" s="13" t="s">
        <v>851</v>
      </c>
    </row>
    <row r="486" spans="1:6" s="13" customFormat="1" ht="17.100000000000001" customHeight="1" x14ac:dyDescent="0.2">
      <c r="A486" s="45">
        <v>13</v>
      </c>
      <c r="B486" s="46" t="s">
        <v>220</v>
      </c>
      <c r="C486" s="47">
        <v>26</v>
      </c>
      <c r="D486" s="47">
        <v>35</v>
      </c>
      <c r="E486" s="47">
        <f t="shared" si="19"/>
        <v>61</v>
      </c>
      <c r="F486" s="13" t="s">
        <v>851</v>
      </c>
    </row>
    <row r="487" spans="1:6" s="13" customFormat="1" ht="17.100000000000001" customHeight="1" x14ac:dyDescent="0.2">
      <c r="A487" s="45">
        <v>14</v>
      </c>
      <c r="B487" s="46" t="s">
        <v>214</v>
      </c>
      <c r="C487" s="47">
        <v>4</v>
      </c>
      <c r="D487" s="47">
        <v>22</v>
      </c>
      <c r="E487" s="47">
        <f t="shared" si="19"/>
        <v>26</v>
      </c>
      <c r="F487" s="13" t="s">
        <v>853</v>
      </c>
    </row>
    <row r="488" spans="1:6" s="13" customFormat="1" ht="17.100000000000001" customHeight="1" x14ac:dyDescent="0.2">
      <c r="A488" s="45">
        <v>15</v>
      </c>
      <c r="B488" s="46" t="s">
        <v>227</v>
      </c>
      <c r="C488" s="47">
        <v>7</v>
      </c>
      <c r="D488" s="47">
        <v>22</v>
      </c>
      <c r="E488" s="47">
        <f t="shared" si="19"/>
        <v>29</v>
      </c>
      <c r="F488" s="13" t="s">
        <v>853</v>
      </c>
    </row>
    <row r="489" spans="1:6" s="13" customFormat="1" ht="17.100000000000001" customHeight="1" x14ac:dyDescent="0.2">
      <c r="A489" s="45">
        <v>16</v>
      </c>
      <c r="B489" s="46" t="s">
        <v>225</v>
      </c>
      <c r="C489" s="47">
        <v>46</v>
      </c>
      <c r="D489" s="47">
        <v>57</v>
      </c>
      <c r="E489" s="47">
        <f t="shared" si="19"/>
        <v>103</v>
      </c>
      <c r="F489" s="13" t="s">
        <v>853</v>
      </c>
    </row>
    <row r="490" spans="1:6" s="13" customFormat="1" ht="17.100000000000001" customHeight="1" x14ac:dyDescent="0.2">
      <c r="A490" s="45">
        <v>17</v>
      </c>
      <c r="B490" s="46" t="s">
        <v>221</v>
      </c>
      <c r="C490" s="47">
        <v>24</v>
      </c>
      <c r="D490" s="47">
        <v>18</v>
      </c>
      <c r="E490" s="47">
        <f t="shared" si="19"/>
        <v>42</v>
      </c>
      <c r="F490" s="13" t="s">
        <v>853</v>
      </c>
    </row>
    <row r="491" spans="1:6" s="13" customFormat="1" ht="17.100000000000001" customHeight="1" x14ac:dyDescent="0.2">
      <c r="A491" s="59" t="s">
        <v>59</v>
      </c>
      <c r="B491" s="49"/>
      <c r="C491" s="50">
        <f>SUM(C474:C490)</f>
        <v>380</v>
      </c>
      <c r="D491" s="50">
        <f>SUM(D474:D490)</f>
        <v>324</v>
      </c>
      <c r="E491" s="50">
        <f>SUM(E474:E490)</f>
        <v>704</v>
      </c>
    </row>
    <row r="492" spans="1:6" s="13" customFormat="1" ht="9.9499999999999993" customHeight="1" x14ac:dyDescent="0.2">
      <c r="A492" s="51"/>
      <c r="B492" s="52"/>
      <c r="C492" s="53"/>
      <c r="D492" s="53"/>
      <c r="E492" s="53"/>
    </row>
    <row r="493" spans="1:6" s="13" customFormat="1" ht="17.100000000000001" customHeight="1" x14ac:dyDescent="0.2">
      <c r="A493" s="63" t="s">
        <v>68</v>
      </c>
      <c r="B493" s="64"/>
      <c r="C493" s="64"/>
      <c r="D493" s="64"/>
      <c r="E493" s="65"/>
    </row>
    <row r="494" spans="1:6" s="13" customFormat="1" ht="17.100000000000001" customHeight="1" x14ac:dyDescent="0.2">
      <c r="A494" s="63" t="s">
        <v>807</v>
      </c>
      <c r="B494" s="64"/>
      <c r="C494" s="64"/>
      <c r="D494" s="64"/>
      <c r="E494" s="65"/>
    </row>
    <row r="495" spans="1:6" s="14" customFormat="1" ht="17.100000000000001" customHeight="1" x14ac:dyDescent="0.2">
      <c r="A495" s="45">
        <v>1</v>
      </c>
      <c r="B495" s="46" t="s">
        <v>88</v>
      </c>
      <c r="C495" s="47">
        <v>27</v>
      </c>
      <c r="D495" s="47">
        <v>8</v>
      </c>
      <c r="E495" s="47">
        <f t="shared" ref="E495" si="20">SUM(C495:D495)</f>
        <v>35</v>
      </c>
      <c r="F495" s="13" t="s">
        <v>868</v>
      </c>
    </row>
    <row r="496" spans="1:6" s="14" customFormat="1" ht="17.100000000000001" customHeight="1" x14ac:dyDescent="0.25">
      <c r="A496" s="59" t="s">
        <v>59</v>
      </c>
      <c r="B496" s="49"/>
      <c r="C496" s="50">
        <f>SUM(C495:C495)</f>
        <v>27</v>
      </c>
      <c r="D496" s="50">
        <f>SUM(D495:D495)</f>
        <v>8</v>
      </c>
      <c r="E496" s="50">
        <f>SUM(E495:E495)</f>
        <v>35</v>
      </c>
    </row>
    <row r="497" spans="1:6" s="15" customFormat="1" ht="9.9499999999999993" customHeight="1" x14ac:dyDescent="0.25">
      <c r="A497" s="51"/>
      <c r="B497" s="52"/>
      <c r="C497" s="53"/>
      <c r="D497" s="53"/>
      <c r="E497" s="53"/>
    </row>
    <row r="498" spans="1:6" s="13" customFormat="1" ht="17.100000000000001" customHeight="1" x14ac:dyDescent="0.2">
      <c r="A498" s="63" t="s">
        <v>191</v>
      </c>
      <c r="B498" s="64"/>
      <c r="C498" s="64"/>
      <c r="D498" s="64"/>
      <c r="E498" s="65"/>
    </row>
    <row r="499" spans="1:6" s="13" customFormat="1" ht="17.100000000000001" customHeight="1" x14ac:dyDescent="0.2">
      <c r="A499" s="63" t="s">
        <v>192</v>
      </c>
      <c r="B499" s="64"/>
      <c r="C499" s="64"/>
      <c r="D499" s="64"/>
      <c r="E499" s="65"/>
    </row>
    <row r="500" spans="1:6" s="13" customFormat="1" ht="17.100000000000001" customHeight="1" x14ac:dyDescent="0.2">
      <c r="A500" s="45">
        <v>1</v>
      </c>
      <c r="B500" s="46" t="s">
        <v>193</v>
      </c>
      <c r="C500" s="47">
        <v>19</v>
      </c>
      <c r="D500" s="47">
        <v>15</v>
      </c>
      <c r="E500" s="47">
        <f>SUM(C500:D500)</f>
        <v>34</v>
      </c>
      <c r="F500" s="13" t="s">
        <v>836</v>
      </c>
    </row>
    <row r="501" spans="1:6" s="13" customFormat="1" ht="17.100000000000001" customHeight="1" x14ac:dyDescent="0.2">
      <c r="A501" s="59" t="s">
        <v>59</v>
      </c>
      <c r="B501" s="49"/>
      <c r="C501" s="50">
        <f>SUM(C500:C500)</f>
        <v>19</v>
      </c>
      <c r="D501" s="50">
        <f>SUM(D500:D500)</f>
        <v>15</v>
      </c>
      <c r="E501" s="50">
        <f>SUM(E500:E500)</f>
        <v>34</v>
      </c>
    </row>
    <row r="502" spans="1:6" s="13" customFormat="1" ht="9.9499999999999993" customHeight="1" x14ac:dyDescent="0.2">
      <c r="A502" s="51"/>
      <c r="B502" s="52"/>
      <c r="C502" s="53"/>
      <c r="D502" s="53"/>
      <c r="E502" s="53"/>
    </row>
    <row r="503" spans="1:6" s="13" customFormat="1" ht="17.100000000000001" customHeight="1" x14ac:dyDescent="0.2">
      <c r="A503" s="63" t="s">
        <v>472</v>
      </c>
      <c r="B503" s="64"/>
      <c r="C503" s="64"/>
      <c r="D503" s="64"/>
      <c r="E503" s="65"/>
    </row>
    <row r="504" spans="1:6" s="13" customFormat="1" ht="17.100000000000001" customHeight="1" x14ac:dyDescent="0.2">
      <c r="A504" s="63" t="s">
        <v>473</v>
      </c>
      <c r="B504" s="64"/>
      <c r="C504" s="64"/>
      <c r="D504" s="64"/>
      <c r="E504" s="65"/>
    </row>
    <row r="505" spans="1:6" s="13" customFormat="1" ht="17.100000000000001" customHeight="1" x14ac:dyDescent="0.2">
      <c r="A505" s="45">
        <v>1</v>
      </c>
      <c r="B505" s="46" t="s">
        <v>560</v>
      </c>
      <c r="C505" s="47">
        <v>37</v>
      </c>
      <c r="D505" s="47">
        <v>2</v>
      </c>
      <c r="E505" s="47">
        <f t="shared" ref="E505" si="21">SUM(C505:D505)</f>
        <v>39</v>
      </c>
      <c r="F505" s="13" t="s">
        <v>823</v>
      </c>
    </row>
    <row r="506" spans="1:6" s="13" customFormat="1" ht="17.100000000000001" customHeight="1" x14ac:dyDescent="0.2">
      <c r="A506" s="59" t="s">
        <v>59</v>
      </c>
      <c r="B506" s="49"/>
      <c r="C506" s="50">
        <f>SUM(C505:C505)</f>
        <v>37</v>
      </c>
      <c r="D506" s="50">
        <f>SUM(D505:D505)</f>
        <v>2</v>
      </c>
      <c r="E506" s="50">
        <f>SUM(E505:E505)</f>
        <v>39</v>
      </c>
    </row>
    <row r="507" spans="1:6" s="13" customFormat="1" ht="9.9499999999999993" customHeight="1" x14ac:dyDescent="0.2">
      <c r="A507" s="20"/>
      <c r="B507" s="21"/>
      <c r="C507" s="22"/>
      <c r="D507" s="22"/>
      <c r="E507" s="22"/>
    </row>
    <row r="508" spans="1:6" s="27" customFormat="1" ht="9.9499999999999993" customHeight="1" x14ac:dyDescent="0.2">
      <c r="A508" s="23"/>
      <c r="B508" s="24"/>
      <c r="C508" s="25"/>
      <c r="D508" s="26"/>
      <c r="E508" s="26"/>
    </row>
    <row r="509" spans="1:6" s="27" customFormat="1" ht="15.95" customHeight="1" x14ac:dyDescent="0.2">
      <c r="A509" s="28">
        <v>1</v>
      </c>
      <c r="B509" s="29" t="s">
        <v>769</v>
      </c>
      <c r="C509" s="30">
        <f>SUM(E53,E116,E163)</f>
        <v>6046</v>
      </c>
      <c r="D509" s="26"/>
      <c r="E509" s="26"/>
    </row>
    <row r="510" spans="1:6" s="27" customFormat="1" ht="15.95" customHeight="1" x14ac:dyDescent="0.2">
      <c r="A510" s="28">
        <v>2</v>
      </c>
      <c r="B510" s="29" t="s">
        <v>770</v>
      </c>
      <c r="C510" s="30">
        <f>SUM(E170,E180,E191)</f>
        <v>464</v>
      </c>
      <c r="D510" s="26"/>
      <c r="E510" s="26"/>
    </row>
    <row r="511" spans="1:6" s="27" customFormat="1" ht="15.95" customHeight="1" x14ac:dyDescent="0.2">
      <c r="A511" s="28">
        <v>3</v>
      </c>
      <c r="B511" s="29" t="s">
        <v>771</v>
      </c>
      <c r="C511" s="30">
        <f>E196</f>
        <v>17</v>
      </c>
      <c r="D511" s="26"/>
      <c r="E511" s="26"/>
    </row>
    <row r="512" spans="1:6" s="27" customFormat="1" ht="15.95" customHeight="1" x14ac:dyDescent="0.2">
      <c r="A512" s="28">
        <v>4</v>
      </c>
      <c r="B512" s="29" t="s">
        <v>772</v>
      </c>
      <c r="C512" s="30">
        <f>SUM(E202,E208)</f>
        <v>102</v>
      </c>
      <c r="D512" s="26"/>
      <c r="E512" s="26"/>
    </row>
    <row r="513" spans="1:5" s="27" customFormat="1" ht="15.95" customHeight="1" x14ac:dyDescent="0.2">
      <c r="A513" s="28">
        <v>5</v>
      </c>
      <c r="B513" s="31" t="s">
        <v>773</v>
      </c>
      <c r="C513" s="31">
        <f>SUM(E217,E224)</f>
        <v>208</v>
      </c>
      <c r="D513" s="31"/>
      <c r="E513" s="31"/>
    </row>
    <row r="514" spans="1:5" s="27" customFormat="1" ht="15.95" customHeight="1" x14ac:dyDescent="0.2">
      <c r="A514" s="28">
        <v>6</v>
      </c>
      <c r="B514" s="29" t="s">
        <v>774</v>
      </c>
      <c r="C514" s="31">
        <f>E233</f>
        <v>91</v>
      </c>
      <c r="D514" s="31"/>
      <c r="E514" s="31"/>
    </row>
    <row r="515" spans="1:5" s="27" customFormat="1" ht="15.95" customHeight="1" x14ac:dyDescent="0.2">
      <c r="A515" s="28">
        <v>7</v>
      </c>
      <c r="B515" s="29" t="s">
        <v>775</v>
      </c>
      <c r="C515" s="30">
        <f>SUM(E239,E261,E282)</f>
        <v>644</v>
      </c>
      <c r="D515" s="26"/>
      <c r="E515" s="26"/>
    </row>
    <row r="516" spans="1:5" s="27" customFormat="1" ht="15.95" customHeight="1" x14ac:dyDescent="0.2">
      <c r="A516" s="28">
        <v>8</v>
      </c>
      <c r="B516" s="29" t="s">
        <v>780</v>
      </c>
      <c r="C516" s="30">
        <f>SUM(E287,E292)</f>
        <v>75</v>
      </c>
      <c r="D516" s="26"/>
      <c r="E516" s="26"/>
    </row>
    <row r="517" spans="1:5" s="27" customFormat="1" ht="15.95" customHeight="1" x14ac:dyDescent="0.2">
      <c r="A517" s="28">
        <v>9</v>
      </c>
      <c r="B517" s="29" t="s">
        <v>781</v>
      </c>
      <c r="C517" s="30">
        <f>SUM(E327,E370,E425,E470)</f>
        <v>6718</v>
      </c>
      <c r="D517" s="26"/>
      <c r="E517" s="26"/>
    </row>
    <row r="518" spans="1:5" s="27" customFormat="1" ht="15.95" customHeight="1" x14ac:dyDescent="0.2">
      <c r="A518" s="28">
        <v>10</v>
      </c>
      <c r="B518" s="31" t="s">
        <v>782</v>
      </c>
      <c r="C518" s="30">
        <f>SUM(E491,E496)</f>
        <v>739</v>
      </c>
      <c r="D518" s="26"/>
      <c r="E518" s="26"/>
    </row>
    <row r="519" spans="1:5" s="27" customFormat="1" ht="15.95" customHeight="1" x14ac:dyDescent="0.2">
      <c r="A519" s="28">
        <v>11</v>
      </c>
      <c r="B519" s="32" t="s">
        <v>783</v>
      </c>
      <c r="C519" s="30">
        <f>SUM(E501)</f>
        <v>34</v>
      </c>
      <c r="D519" s="26"/>
      <c r="E519" s="26"/>
    </row>
    <row r="520" spans="1:5" s="27" customFormat="1" ht="15.95" customHeight="1" x14ac:dyDescent="0.2">
      <c r="A520" s="28">
        <v>12</v>
      </c>
      <c r="B520" s="32" t="s">
        <v>784</v>
      </c>
      <c r="C520" s="33">
        <f>E506</f>
        <v>39</v>
      </c>
      <c r="D520" s="34"/>
      <c r="E520" s="34"/>
    </row>
    <row r="521" spans="1:5" s="27" customFormat="1" ht="15.95" customHeight="1" x14ac:dyDescent="0.2">
      <c r="A521" s="35"/>
      <c r="B521" s="24" t="s">
        <v>785</v>
      </c>
      <c r="C521" s="25">
        <f>SUM(C509:C520)</f>
        <v>15177</v>
      </c>
      <c r="D521" s="25">
        <f>SUM(A52,A115,A162,A169,A179,A190,A195,A201,A207,A216,A223,A232,A237,A260,A286,A291,A326,A369,A424,A469,A490,A495,A500,A505)</f>
        <v>376</v>
      </c>
      <c r="E521" s="36" t="s">
        <v>62</v>
      </c>
    </row>
    <row r="522" spans="1:5" s="27" customFormat="1" ht="18" customHeight="1" x14ac:dyDescent="0.2">
      <c r="A522" s="35"/>
      <c r="B522" s="76" t="s">
        <v>809</v>
      </c>
      <c r="C522" s="76"/>
      <c r="D522" s="76"/>
      <c r="E522" s="76"/>
    </row>
    <row r="523" spans="1:5" s="27" customFormat="1" ht="15.95" customHeight="1" x14ac:dyDescent="0.2">
      <c r="A523" s="37"/>
      <c r="B523" s="38" t="s">
        <v>786</v>
      </c>
      <c r="C523" s="25">
        <f>SUM(C524:C533)</f>
        <v>4553</v>
      </c>
      <c r="D523" s="26"/>
      <c r="E523" s="26"/>
    </row>
    <row r="524" spans="1:5" s="27" customFormat="1" ht="15.95" customHeight="1" x14ac:dyDescent="0.2">
      <c r="A524" s="28">
        <v>1</v>
      </c>
      <c r="B524" s="29" t="s">
        <v>769</v>
      </c>
      <c r="C524" s="30">
        <f>E163</f>
        <v>1990</v>
      </c>
      <c r="D524" s="26"/>
      <c r="E524" s="26"/>
    </row>
    <row r="525" spans="1:5" s="27" customFormat="1" ht="15.95" customHeight="1" x14ac:dyDescent="0.2">
      <c r="A525" s="28">
        <v>2</v>
      </c>
      <c r="B525" s="29" t="s">
        <v>770</v>
      </c>
      <c r="C525" s="30">
        <f>E191</f>
        <v>220</v>
      </c>
      <c r="D525" s="26"/>
      <c r="E525" s="26"/>
    </row>
    <row r="526" spans="1:5" s="27" customFormat="1" ht="15.95" customHeight="1" x14ac:dyDescent="0.2">
      <c r="A526" s="28">
        <v>3</v>
      </c>
      <c r="B526" s="29" t="s">
        <v>772</v>
      </c>
      <c r="C526" s="30">
        <f>E208</f>
        <v>51</v>
      </c>
      <c r="D526" s="26"/>
      <c r="E526" s="26"/>
    </row>
    <row r="527" spans="1:5" s="27" customFormat="1" ht="15.95" customHeight="1" x14ac:dyDescent="0.2">
      <c r="A527" s="28">
        <v>4</v>
      </c>
      <c r="B527" s="31" t="s">
        <v>773</v>
      </c>
      <c r="C527" s="31">
        <f>E224</f>
        <v>82</v>
      </c>
      <c r="D527" s="31"/>
      <c r="E527" s="31"/>
    </row>
    <row r="528" spans="1:5" s="27" customFormat="1" ht="15.95" customHeight="1" x14ac:dyDescent="0.2">
      <c r="A528" s="28">
        <v>5</v>
      </c>
      <c r="B528" s="29" t="s">
        <v>774</v>
      </c>
      <c r="C528" s="31">
        <f>E233</f>
        <v>91</v>
      </c>
      <c r="D528" s="31"/>
      <c r="E528" s="31"/>
    </row>
    <row r="529" spans="1:5" s="27" customFormat="1" ht="15.95" customHeight="1" x14ac:dyDescent="0.2">
      <c r="A529" s="28">
        <v>6</v>
      </c>
      <c r="B529" s="29" t="s">
        <v>787</v>
      </c>
      <c r="C529" s="30">
        <f>E282</f>
        <v>121</v>
      </c>
      <c r="D529" s="26"/>
      <c r="E529" s="26"/>
    </row>
    <row r="530" spans="1:5" s="27" customFormat="1" ht="15.95" customHeight="1" x14ac:dyDescent="0.2">
      <c r="A530" s="28">
        <v>7</v>
      </c>
      <c r="B530" s="29" t="s">
        <v>780</v>
      </c>
      <c r="C530" s="30">
        <f>E292</f>
        <v>43</v>
      </c>
      <c r="D530" s="26"/>
      <c r="E530" s="26"/>
    </row>
    <row r="531" spans="1:5" s="27" customFormat="1" ht="15.95" customHeight="1" x14ac:dyDescent="0.2">
      <c r="A531" s="28">
        <v>8</v>
      </c>
      <c r="B531" s="29" t="s">
        <v>781</v>
      </c>
      <c r="C531" s="30">
        <f>E470</f>
        <v>1920</v>
      </c>
      <c r="D531" s="26"/>
      <c r="E531" s="26"/>
    </row>
    <row r="532" spans="1:5" s="27" customFormat="1" ht="15.95" customHeight="1" x14ac:dyDescent="0.2">
      <c r="A532" s="28">
        <v>9</v>
      </c>
      <c r="B532" s="31" t="s">
        <v>782</v>
      </c>
      <c r="C532" s="31">
        <f>E496</f>
        <v>35</v>
      </c>
      <c r="D532" s="31"/>
      <c r="E532" s="31"/>
    </row>
    <row r="533" spans="1:5" s="27" customFormat="1" ht="15.95" customHeight="1" x14ac:dyDescent="0.2">
      <c r="A533" s="28">
        <v>10</v>
      </c>
      <c r="B533" s="32" t="s">
        <v>783</v>
      </c>
      <c r="C533" s="30">
        <v>0</v>
      </c>
      <c r="D533" s="26"/>
      <c r="E533" s="26"/>
    </row>
    <row r="534" spans="1:5" s="27" customFormat="1" ht="12" customHeight="1" x14ac:dyDescent="0.2">
      <c r="A534" s="35"/>
      <c r="B534" s="39"/>
      <c r="C534" s="25"/>
      <c r="D534" s="26"/>
      <c r="E534" s="26"/>
    </row>
    <row r="535" spans="1:5" s="27" customFormat="1" ht="18" customHeight="1" x14ac:dyDescent="0.25">
      <c r="A535" s="35"/>
      <c r="B535" s="35"/>
      <c r="C535" s="77" t="s">
        <v>67</v>
      </c>
      <c r="D535" s="77"/>
      <c r="E535" s="77"/>
    </row>
    <row r="536" spans="1:5" s="27" customFormat="1" ht="18" customHeight="1" x14ac:dyDescent="0.2">
      <c r="A536" s="78" t="s">
        <v>788</v>
      </c>
      <c r="B536" s="78"/>
      <c r="C536" s="79" t="s">
        <v>789</v>
      </c>
      <c r="D536" s="79"/>
      <c r="E536" s="79"/>
    </row>
    <row r="537" spans="1:5" s="27" customFormat="1" ht="17.100000000000001" customHeight="1" x14ac:dyDescent="0.2">
      <c r="A537" s="23"/>
      <c r="B537" s="24"/>
      <c r="C537" s="25"/>
      <c r="D537" s="26"/>
      <c r="E537" s="26"/>
    </row>
    <row r="538" spans="1:5" s="27" customFormat="1" ht="17.100000000000001" customHeight="1" x14ac:dyDescent="0.2">
      <c r="A538" s="23"/>
      <c r="B538" s="24"/>
      <c r="C538" s="25"/>
      <c r="D538" s="26"/>
      <c r="E538" s="26"/>
    </row>
    <row r="539" spans="1:5" s="27" customFormat="1" ht="17.100000000000001" customHeight="1" x14ac:dyDescent="0.2">
      <c r="A539" s="23"/>
      <c r="B539" s="24"/>
      <c r="C539" s="25"/>
      <c r="D539" s="26"/>
      <c r="E539" s="26"/>
    </row>
    <row r="540" spans="1:5" s="27" customFormat="1" ht="17.100000000000001" customHeight="1" x14ac:dyDescent="0.2">
      <c r="A540" s="23"/>
      <c r="B540" s="24"/>
      <c r="C540" s="25"/>
      <c r="D540" s="26"/>
      <c r="E540" s="26"/>
    </row>
    <row r="541" spans="1:5" s="27" customFormat="1" ht="17.100000000000001" customHeight="1" x14ac:dyDescent="0.25">
      <c r="A541" s="80" t="s">
        <v>790</v>
      </c>
      <c r="B541" s="80"/>
      <c r="C541" s="79" t="s">
        <v>791</v>
      </c>
      <c r="D541" s="79"/>
      <c r="E541" s="79"/>
    </row>
    <row r="542" spans="1:5" ht="9.9499999999999993" customHeight="1" x14ac:dyDescent="0.2">
      <c r="C542" s="66"/>
      <c r="D542" s="66"/>
      <c r="E542" s="66"/>
    </row>
    <row r="543" spans="1:5" ht="15" customHeight="1" x14ac:dyDescent="0.2">
      <c r="A543" s="40" t="s">
        <v>792</v>
      </c>
      <c r="B543" s="40"/>
      <c r="C543" s="40">
        <f>SUM(E12:E17,E57:E63,E120:E125,E174,E184,E200,E206,E212,E228,E243:E244,E265:E267,E286,E291,E296:E298,E331:E335,E374:E379,E429:E432,E474,E505)</f>
        <v>1939</v>
      </c>
    </row>
    <row r="544" spans="1:5" ht="15" customHeight="1" x14ac:dyDescent="0.2">
      <c r="A544" s="41" t="s">
        <v>793</v>
      </c>
      <c r="B544" s="41"/>
      <c r="C544" s="41">
        <f>SUM(E18:E23,E64:E70,E126:E128,E245:E246,E268:E269,E299:E301,E336:E339,E380:E384,E433:E434)</f>
        <v>1223</v>
      </c>
    </row>
    <row r="545" spans="1:5" ht="15" customHeight="1" x14ac:dyDescent="0.2">
      <c r="A545" s="41" t="s">
        <v>794</v>
      </c>
      <c r="B545" s="41"/>
      <c r="C545" s="41">
        <f>SUM(E24:E30,E71:E81,E129:E133,E167,E175:E176,E185,E229,E247:E248,E270:E271,E302:E303,E340:E342,E385:E389,E435:E437)</f>
        <v>1681</v>
      </c>
    </row>
    <row r="546" spans="1:5" ht="15" customHeight="1" x14ac:dyDescent="0.2">
      <c r="A546" s="40" t="s">
        <v>795</v>
      </c>
      <c r="B546" s="40"/>
      <c r="C546" s="40">
        <f>SUM(E31:E39,E82:E95,E134:E143,E168:E169,E177:E179,E186:E189,E195,E201,E207,E213:E216,E221:E222,E237,E250:E252,E272,E304:E308,E343:E347,E390:E394,E438:E441,E475:E477)</f>
        <v>3466</v>
      </c>
    </row>
    <row r="547" spans="1:5" ht="15" customHeight="1" x14ac:dyDescent="0.2">
      <c r="A547" s="41" t="s">
        <v>796</v>
      </c>
      <c r="B547" s="41"/>
      <c r="C547" s="41">
        <f>SUM(E40,E96,E144,E238,E253,E309,E348,E395,E442)</f>
        <v>264</v>
      </c>
    </row>
    <row r="548" spans="1:5" ht="15" customHeight="1" x14ac:dyDescent="0.2">
      <c r="A548" s="40" t="s">
        <v>797</v>
      </c>
      <c r="B548" s="40"/>
      <c r="C548" s="40">
        <f>SUM(E41:E47,E97:E104,E145:E151,E190,E223,E230:E231,E249,E254:E257,E273:E277,E310:E318,E349:E359,E396:E408,E443:E453,E478:E482,E500)</f>
        <v>3276</v>
      </c>
    </row>
    <row r="549" spans="1:5" ht="15" customHeight="1" x14ac:dyDescent="0.2">
      <c r="A549" s="41" t="s">
        <v>798</v>
      </c>
      <c r="B549" s="41"/>
      <c r="C549" s="41">
        <f>SUM(E48:E50,E105:E112,E152:E160,E258:E259,E278:E279,E319:E322,E360:E365,E409:E420,E454:E464,E483:E490,E495)</f>
        <v>2441</v>
      </c>
    </row>
    <row r="550" spans="1:5" ht="15" customHeight="1" x14ac:dyDescent="0.2">
      <c r="A550" s="41" t="s">
        <v>799</v>
      </c>
      <c r="B550" s="41"/>
      <c r="C550" s="41">
        <f>SUM(E51,E113,E161,E232,E260,E280,E323:E325,E366:E368,E421:E423,E465:E468)</f>
        <v>678</v>
      </c>
    </row>
    <row r="551" spans="1:5" ht="15" customHeight="1" x14ac:dyDescent="0.2">
      <c r="A551" s="41" t="s">
        <v>800</v>
      </c>
      <c r="B551" s="41"/>
      <c r="C551" s="41">
        <f>SUM(E52,E114:E115,E162,E281,E326,E369,E424,E469)</f>
        <v>209</v>
      </c>
    </row>
    <row r="552" spans="1:5" ht="15.95" customHeight="1" x14ac:dyDescent="0.2">
      <c r="B552" s="42" t="s">
        <v>801</v>
      </c>
      <c r="C552" s="43">
        <f>SUM(C543:C551)</f>
        <v>15177</v>
      </c>
    </row>
    <row r="553" spans="1:5" ht="14.25" customHeight="1" x14ac:dyDescent="0.2"/>
    <row r="554" spans="1:5" ht="15" customHeight="1" x14ac:dyDescent="0.2">
      <c r="C554" s="66"/>
      <c r="D554" s="66"/>
      <c r="E554" s="66"/>
    </row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</sheetData>
  <mergeCells count="66">
    <mergeCell ref="A541:B541"/>
    <mergeCell ref="C541:E541"/>
    <mergeCell ref="C542:E542"/>
    <mergeCell ref="C554:E554"/>
    <mergeCell ref="A503:E503"/>
    <mergeCell ref="A504:E504"/>
    <mergeCell ref="B522:E522"/>
    <mergeCell ref="C535:E535"/>
    <mergeCell ref="A536:B536"/>
    <mergeCell ref="C536:E536"/>
    <mergeCell ref="A493:E493"/>
    <mergeCell ref="A494:E494"/>
    <mergeCell ref="A498:E498"/>
    <mergeCell ref="A499:E499"/>
    <mergeCell ref="A372:E372"/>
    <mergeCell ref="A373:E373"/>
    <mergeCell ref="A427:E427"/>
    <mergeCell ref="A428:E428"/>
    <mergeCell ref="A472:E472"/>
    <mergeCell ref="A473:E473"/>
    <mergeCell ref="A294:E294"/>
    <mergeCell ref="A295:E295"/>
    <mergeCell ref="A329:E329"/>
    <mergeCell ref="A330:E330"/>
    <mergeCell ref="A284:E284"/>
    <mergeCell ref="A285:E285"/>
    <mergeCell ref="A289:E289"/>
    <mergeCell ref="A290:E290"/>
    <mergeCell ref="A248:A249"/>
    <mergeCell ref="A254:A255"/>
    <mergeCell ref="A256:A257"/>
    <mergeCell ref="A263:E263"/>
    <mergeCell ref="A264:E264"/>
    <mergeCell ref="A236:E236"/>
    <mergeCell ref="A237:A238"/>
    <mergeCell ref="A241:E241"/>
    <mergeCell ref="A242:E242"/>
    <mergeCell ref="A245:A246"/>
    <mergeCell ref="A235:E235"/>
    <mergeCell ref="A220:E220"/>
    <mergeCell ref="A226:E226"/>
    <mergeCell ref="A227:E227"/>
    <mergeCell ref="A199:E199"/>
    <mergeCell ref="A204:E204"/>
    <mergeCell ref="A205:E205"/>
    <mergeCell ref="A210:E210"/>
    <mergeCell ref="A211:E211"/>
    <mergeCell ref="A219:E219"/>
    <mergeCell ref="A198:E198"/>
    <mergeCell ref="A56:E56"/>
    <mergeCell ref="A118:E118"/>
    <mergeCell ref="A119:E119"/>
    <mergeCell ref="A165:E165"/>
    <mergeCell ref="A166:E166"/>
    <mergeCell ref="A172:E172"/>
    <mergeCell ref="A173:E173"/>
    <mergeCell ref="A182:E182"/>
    <mergeCell ref="A183:E183"/>
    <mergeCell ref="A193:E193"/>
    <mergeCell ref="A194:E194"/>
    <mergeCell ref="A10:E10"/>
    <mergeCell ref="A11:E11"/>
    <mergeCell ref="A55:E55"/>
    <mergeCell ref="A4:E4"/>
    <mergeCell ref="A5:E5"/>
    <mergeCell ref="A7:B8"/>
  </mergeCells>
  <pageMargins left="0.5" right="0.25" top="0.5" bottom="0.5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8"/>
  <sheetViews>
    <sheetView showGridLines="0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7" ht="17.100000000000001" customHeight="1" x14ac:dyDescent="0.2"/>
    <row r="2" spans="1:7" ht="17.100000000000001" customHeight="1" x14ac:dyDescent="0.2"/>
    <row r="3" spans="1:7" ht="17.100000000000001" customHeight="1" x14ac:dyDescent="0.2"/>
    <row r="4" spans="1:7" ht="30" customHeight="1" x14ac:dyDescent="0.3">
      <c r="A4" s="70" t="s">
        <v>58</v>
      </c>
      <c r="B4" s="70"/>
      <c r="C4" s="70"/>
      <c r="D4" s="70"/>
      <c r="E4" s="70"/>
    </row>
    <row r="5" spans="1:7" ht="24.95" customHeight="1" x14ac:dyDescent="0.2">
      <c r="A5" s="75" t="s">
        <v>808</v>
      </c>
      <c r="B5" s="75"/>
      <c r="C5" s="75"/>
      <c r="D5" s="75"/>
      <c r="E5" s="75"/>
    </row>
    <row r="6" spans="1:7" ht="15" customHeight="1" x14ac:dyDescent="0.2">
      <c r="A6" s="60"/>
      <c r="B6" s="60"/>
      <c r="C6" s="60"/>
      <c r="D6" s="60"/>
      <c r="E6" s="60"/>
    </row>
    <row r="7" spans="1:7" ht="20.100000000000001" customHeight="1" x14ac:dyDescent="0.2">
      <c r="A7" s="71" t="s">
        <v>63</v>
      </c>
      <c r="B7" s="72"/>
      <c r="C7" s="17" t="s">
        <v>64</v>
      </c>
      <c r="D7" s="17" t="s">
        <v>65</v>
      </c>
      <c r="E7" s="17" t="s">
        <v>66</v>
      </c>
    </row>
    <row r="8" spans="1:7" ht="20.100000000000001" customHeight="1" x14ac:dyDescent="0.2">
      <c r="A8" s="73"/>
      <c r="B8" s="74"/>
      <c r="C8" s="17">
        <f>SUM(C14,C19,C64,C127,C174,C181,C191,C202,C207,C213,C219,C228,C235,C244,C251,C257,C279,C300,C305,C311,C316,C321,C327,C332,C337,C341,C376,C419,C474,C519,C540,C545,C549,C554,C559)</f>
        <v>15205</v>
      </c>
      <c r="D8" s="17">
        <f t="shared" ref="D8:E8" si="0">SUM(D14,D19,D64,D127,D174,D181,D191,D202,D207,D213,D219,D228,D235,D244,D251,D257,D279,D300,D305,D311,D316,D321,D327,D332,D337,D341,D376,D419,D474,D519,D540,D545,D549,D554,D559)</f>
        <v>2770</v>
      </c>
      <c r="E8" s="17">
        <f t="shared" si="0"/>
        <v>17975</v>
      </c>
    </row>
    <row r="9" spans="1:7" ht="20.100000000000001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7" s="13" customFormat="1" ht="16.5" customHeight="1" x14ac:dyDescent="0.25">
      <c r="A10" s="63" t="s">
        <v>766</v>
      </c>
      <c r="B10" s="64"/>
      <c r="C10" s="64"/>
      <c r="D10" s="64"/>
      <c r="E10" s="65"/>
      <c r="F10" s="44"/>
      <c r="G10" s="44"/>
    </row>
    <row r="11" spans="1:7" s="13" customFormat="1" ht="16.5" customHeight="1" x14ac:dyDescent="0.25">
      <c r="A11" s="45">
        <v>1</v>
      </c>
      <c r="B11" s="62" t="s">
        <v>880</v>
      </c>
      <c r="C11" s="47">
        <v>2</v>
      </c>
      <c r="D11" s="47">
        <v>0</v>
      </c>
      <c r="E11" s="47">
        <f>SUM(C11:D11)</f>
        <v>2</v>
      </c>
      <c r="F11" s="57"/>
      <c r="G11" s="44"/>
    </row>
    <row r="12" spans="1:7" s="13" customFormat="1" ht="16.5" customHeight="1" x14ac:dyDescent="0.25">
      <c r="A12" s="45">
        <v>2</v>
      </c>
      <c r="B12" s="62" t="s">
        <v>881</v>
      </c>
      <c r="C12" s="47">
        <v>253</v>
      </c>
      <c r="D12" s="47">
        <v>6</v>
      </c>
      <c r="E12" s="47">
        <f>SUM(C12:D12)</f>
        <v>259</v>
      </c>
      <c r="F12" s="57"/>
      <c r="G12" s="44"/>
    </row>
    <row r="13" spans="1:7" s="13" customFormat="1" ht="16.5" customHeight="1" x14ac:dyDescent="0.25">
      <c r="A13" s="45">
        <v>3</v>
      </c>
      <c r="B13" s="62" t="s">
        <v>882</v>
      </c>
      <c r="C13" s="47">
        <v>227</v>
      </c>
      <c r="D13" s="47">
        <v>12</v>
      </c>
      <c r="E13" s="47">
        <f>SUM(C13:D13)</f>
        <v>239</v>
      </c>
      <c r="F13" s="57"/>
      <c r="G13" s="44"/>
    </row>
    <row r="14" spans="1:7" s="13" customFormat="1" ht="16.5" customHeight="1" x14ac:dyDescent="0.25">
      <c r="A14" s="59" t="s">
        <v>59</v>
      </c>
      <c r="B14" s="49"/>
      <c r="C14" s="50">
        <f>SUM(C11:C13)</f>
        <v>482</v>
      </c>
      <c r="D14" s="50">
        <f>SUM(D11:D13)</f>
        <v>18</v>
      </c>
      <c r="E14" s="50">
        <f>SUM(E11:E13)</f>
        <v>500</v>
      </c>
      <c r="F14" s="44"/>
      <c r="G14" s="44"/>
    </row>
    <row r="15" spans="1:7" s="13" customFormat="1" ht="9.9499999999999993" customHeight="1" x14ac:dyDescent="0.25">
      <c r="A15" s="51"/>
      <c r="B15" s="52"/>
      <c r="C15" s="53"/>
      <c r="D15" s="53"/>
      <c r="E15" s="53"/>
      <c r="F15" s="44"/>
      <c r="G15" s="44"/>
    </row>
    <row r="16" spans="1:7" s="13" customFormat="1" ht="16.5" customHeight="1" x14ac:dyDescent="0.25">
      <c r="A16" s="63" t="s">
        <v>802</v>
      </c>
      <c r="B16" s="64"/>
      <c r="C16" s="64"/>
      <c r="D16" s="64"/>
      <c r="E16" s="65"/>
      <c r="F16" s="44"/>
      <c r="G16" s="44"/>
    </row>
    <row r="17" spans="1:6" s="13" customFormat="1" ht="16.5" customHeight="1" x14ac:dyDescent="0.2">
      <c r="A17" s="45">
        <v>1</v>
      </c>
      <c r="B17" s="62" t="s">
        <v>883</v>
      </c>
      <c r="C17" s="47">
        <v>297</v>
      </c>
      <c r="D17" s="47">
        <v>10</v>
      </c>
      <c r="E17" s="47">
        <f t="shared" ref="E17:E18" si="1">SUM(C17:D17)</f>
        <v>307</v>
      </c>
    </row>
    <row r="18" spans="1:6" s="13" customFormat="1" ht="16.5" customHeight="1" x14ac:dyDescent="0.2">
      <c r="A18" s="45">
        <v>2</v>
      </c>
      <c r="B18" s="62" t="s">
        <v>884</v>
      </c>
      <c r="C18" s="47">
        <v>676</v>
      </c>
      <c r="D18" s="47">
        <v>13</v>
      </c>
      <c r="E18" s="47">
        <f t="shared" si="1"/>
        <v>689</v>
      </c>
    </row>
    <row r="19" spans="1:6" s="13" customFormat="1" ht="16.5" customHeight="1" x14ac:dyDescent="0.2">
      <c r="A19" s="59" t="s">
        <v>59</v>
      </c>
      <c r="B19" s="49"/>
      <c r="C19" s="50">
        <f>SUM(C17:C18)</f>
        <v>973</v>
      </c>
      <c r="D19" s="50">
        <f>SUM(D17:D18)</f>
        <v>23</v>
      </c>
      <c r="E19" s="50">
        <f>SUM(E17:E18)</f>
        <v>996</v>
      </c>
    </row>
    <row r="20" spans="1:6" s="13" customFormat="1" ht="9.9499999999999993" customHeight="1" x14ac:dyDescent="0.2">
      <c r="A20" s="51"/>
      <c r="B20" s="52"/>
      <c r="C20" s="53"/>
      <c r="D20" s="53"/>
      <c r="E20" s="53"/>
    </row>
    <row r="21" spans="1:6" s="13" customFormat="1" ht="16.5" customHeight="1" x14ac:dyDescent="0.2">
      <c r="A21" s="63" t="s">
        <v>377</v>
      </c>
      <c r="B21" s="64"/>
      <c r="C21" s="64"/>
      <c r="D21" s="64"/>
      <c r="E21" s="65"/>
    </row>
    <row r="22" spans="1:6" s="13" customFormat="1" ht="16.5" customHeight="1" x14ac:dyDescent="0.2">
      <c r="A22" s="63" t="s">
        <v>802</v>
      </c>
      <c r="B22" s="64"/>
      <c r="C22" s="64"/>
      <c r="D22" s="64"/>
      <c r="E22" s="65"/>
    </row>
    <row r="23" spans="1:6" s="13" customFormat="1" ht="16.5" customHeight="1" x14ac:dyDescent="0.2">
      <c r="A23" s="45">
        <v>1</v>
      </c>
      <c r="B23" s="46" t="s">
        <v>391</v>
      </c>
      <c r="C23" s="47">
        <v>45</v>
      </c>
      <c r="D23" s="47">
        <v>0</v>
      </c>
      <c r="E23" s="47">
        <f t="shared" ref="E23:E63" si="2">SUM(C23:D23)</f>
        <v>45</v>
      </c>
      <c r="F23" s="13" t="s">
        <v>823</v>
      </c>
    </row>
    <row r="24" spans="1:6" s="13" customFormat="1" ht="16.5" customHeight="1" x14ac:dyDescent="0.2">
      <c r="A24" s="45">
        <v>2</v>
      </c>
      <c r="B24" s="46" t="s">
        <v>412</v>
      </c>
      <c r="C24" s="47">
        <v>51</v>
      </c>
      <c r="D24" s="47">
        <v>0</v>
      </c>
      <c r="E24" s="47">
        <f t="shared" si="2"/>
        <v>51</v>
      </c>
      <c r="F24" s="13" t="s">
        <v>823</v>
      </c>
    </row>
    <row r="25" spans="1:6" s="13" customFormat="1" ht="16.5" customHeight="1" x14ac:dyDescent="0.2">
      <c r="A25" s="45">
        <v>3</v>
      </c>
      <c r="B25" s="46" t="s">
        <v>390</v>
      </c>
      <c r="C25" s="47">
        <v>52</v>
      </c>
      <c r="D25" s="47">
        <v>2</v>
      </c>
      <c r="E25" s="47">
        <f t="shared" si="2"/>
        <v>54</v>
      </c>
      <c r="F25" s="13" t="s">
        <v>824</v>
      </c>
    </row>
    <row r="26" spans="1:6" s="13" customFormat="1" ht="16.5" customHeight="1" x14ac:dyDescent="0.2">
      <c r="A26" s="45">
        <v>4</v>
      </c>
      <c r="B26" s="46" t="s">
        <v>399</v>
      </c>
      <c r="C26" s="47">
        <v>44</v>
      </c>
      <c r="D26" s="47">
        <v>1</v>
      </c>
      <c r="E26" s="47">
        <f t="shared" si="2"/>
        <v>45</v>
      </c>
      <c r="F26" s="13" t="s">
        <v>824</v>
      </c>
    </row>
    <row r="27" spans="1:6" s="13" customFormat="1" ht="16.5" customHeight="1" x14ac:dyDescent="0.2">
      <c r="A27" s="45">
        <v>5</v>
      </c>
      <c r="B27" s="46" t="s">
        <v>382</v>
      </c>
      <c r="C27" s="47">
        <v>36</v>
      </c>
      <c r="D27" s="47">
        <v>1</v>
      </c>
      <c r="E27" s="47">
        <f t="shared" si="2"/>
        <v>37</v>
      </c>
      <c r="F27" s="13" t="s">
        <v>816</v>
      </c>
    </row>
    <row r="28" spans="1:6" s="13" customFormat="1" ht="16.5" customHeight="1" x14ac:dyDescent="0.2">
      <c r="A28" s="45">
        <v>6</v>
      </c>
      <c r="B28" s="46" t="s">
        <v>408</v>
      </c>
      <c r="C28" s="47">
        <v>48</v>
      </c>
      <c r="D28" s="47">
        <v>0</v>
      </c>
      <c r="E28" s="47">
        <f t="shared" si="2"/>
        <v>48</v>
      </c>
      <c r="F28" s="13" t="s">
        <v>825</v>
      </c>
    </row>
    <row r="29" spans="1:6" s="13" customFormat="1" ht="16.5" customHeight="1" x14ac:dyDescent="0.2">
      <c r="A29" s="45">
        <v>7</v>
      </c>
      <c r="B29" s="46" t="s">
        <v>410</v>
      </c>
      <c r="C29" s="47">
        <v>47</v>
      </c>
      <c r="D29" s="47">
        <v>0</v>
      </c>
      <c r="E29" s="47">
        <f t="shared" si="2"/>
        <v>47</v>
      </c>
      <c r="F29" s="13" t="s">
        <v>826</v>
      </c>
    </row>
    <row r="30" spans="1:6" s="13" customFormat="1" ht="16.5" customHeight="1" x14ac:dyDescent="0.2">
      <c r="A30" s="45">
        <v>8</v>
      </c>
      <c r="B30" s="46" t="s">
        <v>411</v>
      </c>
      <c r="C30" s="47">
        <v>24</v>
      </c>
      <c r="D30" s="47">
        <v>1</v>
      </c>
      <c r="E30" s="47">
        <f t="shared" si="2"/>
        <v>25</v>
      </c>
      <c r="F30" s="13" t="s">
        <v>826</v>
      </c>
    </row>
    <row r="31" spans="1:6" s="13" customFormat="1" ht="16.5" customHeight="1" x14ac:dyDescent="0.2">
      <c r="A31" s="45">
        <v>9</v>
      </c>
      <c r="B31" s="46" t="s">
        <v>388</v>
      </c>
      <c r="C31" s="47">
        <v>46</v>
      </c>
      <c r="D31" s="47">
        <v>0</v>
      </c>
      <c r="E31" s="47">
        <f t="shared" si="2"/>
        <v>46</v>
      </c>
      <c r="F31" s="13" t="s">
        <v>827</v>
      </c>
    </row>
    <row r="32" spans="1:6" s="13" customFormat="1" ht="16.5" customHeight="1" x14ac:dyDescent="0.2">
      <c r="A32" s="45">
        <v>10</v>
      </c>
      <c r="B32" s="46" t="s">
        <v>403</v>
      </c>
      <c r="C32" s="47">
        <v>27</v>
      </c>
      <c r="D32" s="47">
        <v>0</v>
      </c>
      <c r="E32" s="47">
        <f t="shared" si="2"/>
        <v>27</v>
      </c>
      <c r="F32" s="13" t="s">
        <v>827</v>
      </c>
    </row>
    <row r="33" spans="1:6" s="13" customFormat="1" ht="16.5" customHeight="1" x14ac:dyDescent="0.2">
      <c r="A33" s="45">
        <v>11</v>
      </c>
      <c r="B33" s="46" t="s">
        <v>409</v>
      </c>
      <c r="C33" s="47">
        <v>22</v>
      </c>
      <c r="D33" s="47">
        <v>0</v>
      </c>
      <c r="E33" s="47">
        <f t="shared" si="2"/>
        <v>22</v>
      </c>
      <c r="F33" s="13" t="s">
        <v>846</v>
      </c>
    </row>
    <row r="34" spans="1:6" s="13" customFormat="1" ht="16.5" customHeight="1" x14ac:dyDescent="0.2">
      <c r="A34" s="45">
        <v>12</v>
      </c>
      <c r="B34" s="46" t="s">
        <v>394</v>
      </c>
      <c r="C34" s="47">
        <v>36</v>
      </c>
      <c r="D34" s="47">
        <v>0</v>
      </c>
      <c r="E34" s="47">
        <f t="shared" si="2"/>
        <v>36</v>
      </c>
      <c r="F34" s="13" t="s">
        <v>828</v>
      </c>
    </row>
    <row r="35" spans="1:6" s="13" customFormat="1" ht="16.5" customHeight="1" x14ac:dyDescent="0.2">
      <c r="A35" s="45">
        <v>13</v>
      </c>
      <c r="B35" s="46" t="s">
        <v>417</v>
      </c>
      <c r="C35" s="47">
        <v>35</v>
      </c>
      <c r="D35" s="47">
        <v>1</v>
      </c>
      <c r="E35" s="47">
        <f t="shared" si="2"/>
        <v>36</v>
      </c>
      <c r="F35" s="13" t="s">
        <v>829</v>
      </c>
    </row>
    <row r="36" spans="1:6" s="13" customFormat="1" ht="16.5" customHeight="1" x14ac:dyDescent="0.2">
      <c r="A36" s="45">
        <v>14</v>
      </c>
      <c r="B36" s="46" t="s">
        <v>416</v>
      </c>
      <c r="C36" s="47">
        <v>49</v>
      </c>
      <c r="D36" s="47">
        <v>0</v>
      </c>
      <c r="E36" s="47">
        <f t="shared" si="2"/>
        <v>49</v>
      </c>
      <c r="F36" s="13" t="s">
        <v>829</v>
      </c>
    </row>
    <row r="37" spans="1:6" s="13" customFormat="1" ht="16.5" customHeight="1" x14ac:dyDescent="0.2">
      <c r="A37" s="45">
        <v>15</v>
      </c>
      <c r="B37" s="46" t="s">
        <v>419</v>
      </c>
      <c r="C37" s="47">
        <v>34</v>
      </c>
      <c r="D37" s="47">
        <v>0</v>
      </c>
      <c r="E37" s="47">
        <f t="shared" si="2"/>
        <v>34</v>
      </c>
      <c r="F37" s="13" t="s">
        <v>829</v>
      </c>
    </row>
    <row r="38" spans="1:6" s="13" customFormat="1" ht="16.5" customHeight="1" x14ac:dyDescent="0.2">
      <c r="A38" s="45">
        <v>16</v>
      </c>
      <c r="B38" s="46" t="s">
        <v>389</v>
      </c>
      <c r="C38" s="47">
        <v>50</v>
      </c>
      <c r="D38" s="47">
        <v>0</v>
      </c>
      <c r="E38" s="47">
        <f t="shared" si="2"/>
        <v>50</v>
      </c>
      <c r="F38" s="13" t="s">
        <v>829</v>
      </c>
    </row>
    <row r="39" spans="1:6" s="13" customFormat="1" ht="16.5" customHeight="1" x14ac:dyDescent="0.2">
      <c r="A39" s="45">
        <v>17</v>
      </c>
      <c r="B39" s="46" t="s">
        <v>381</v>
      </c>
      <c r="C39" s="47">
        <v>27</v>
      </c>
      <c r="D39" s="47">
        <v>0</v>
      </c>
      <c r="E39" s="47">
        <f t="shared" si="2"/>
        <v>27</v>
      </c>
      <c r="F39" s="13" t="s">
        <v>829</v>
      </c>
    </row>
    <row r="40" spans="1:6" s="13" customFormat="1" ht="16.5" customHeight="1" x14ac:dyDescent="0.2">
      <c r="A40" s="45">
        <v>18</v>
      </c>
      <c r="B40" s="46" t="s">
        <v>383</v>
      </c>
      <c r="C40" s="47">
        <v>45</v>
      </c>
      <c r="D40" s="47">
        <v>0</v>
      </c>
      <c r="E40" s="47">
        <f t="shared" si="2"/>
        <v>45</v>
      </c>
      <c r="F40" s="13" t="s">
        <v>830</v>
      </c>
    </row>
    <row r="41" spans="1:6" s="13" customFormat="1" ht="16.5" customHeight="1" x14ac:dyDescent="0.2">
      <c r="A41" s="45">
        <v>19</v>
      </c>
      <c r="B41" s="46" t="s">
        <v>407</v>
      </c>
      <c r="C41" s="47">
        <v>20</v>
      </c>
      <c r="D41" s="47">
        <v>0</v>
      </c>
      <c r="E41" s="47">
        <f t="shared" si="2"/>
        <v>20</v>
      </c>
      <c r="F41" s="13" t="s">
        <v>831</v>
      </c>
    </row>
    <row r="42" spans="1:6" s="13" customFormat="1" ht="16.5" customHeight="1" x14ac:dyDescent="0.2">
      <c r="A42" s="45">
        <v>20</v>
      </c>
      <c r="B42" s="46" t="s">
        <v>402</v>
      </c>
      <c r="C42" s="47">
        <v>50</v>
      </c>
      <c r="D42" s="47">
        <v>1</v>
      </c>
      <c r="E42" s="47">
        <f t="shared" si="2"/>
        <v>51</v>
      </c>
      <c r="F42" s="13" t="s">
        <v>811</v>
      </c>
    </row>
    <row r="43" spans="1:6" s="13" customFormat="1" ht="16.5" customHeight="1" x14ac:dyDescent="0.2">
      <c r="A43" s="45">
        <v>21</v>
      </c>
      <c r="B43" s="46" t="s">
        <v>415</v>
      </c>
      <c r="C43" s="47">
        <v>55</v>
      </c>
      <c r="D43" s="47">
        <v>0</v>
      </c>
      <c r="E43" s="47">
        <f t="shared" si="2"/>
        <v>55</v>
      </c>
      <c r="F43" s="13" t="s">
        <v>811</v>
      </c>
    </row>
    <row r="44" spans="1:6" s="13" customFormat="1" ht="16.5" customHeight="1" x14ac:dyDescent="0.2">
      <c r="A44" s="45">
        <v>22</v>
      </c>
      <c r="B44" s="46" t="s">
        <v>386</v>
      </c>
      <c r="C44" s="47">
        <v>54</v>
      </c>
      <c r="D44" s="47">
        <v>0</v>
      </c>
      <c r="E44" s="47">
        <f t="shared" si="2"/>
        <v>54</v>
      </c>
      <c r="F44" s="13" t="s">
        <v>811</v>
      </c>
    </row>
    <row r="45" spans="1:6" s="13" customFormat="1" ht="16.5" customHeight="1" x14ac:dyDescent="0.2">
      <c r="A45" s="45">
        <v>23</v>
      </c>
      <c r="B45" s="46" t="s">
        <v>418</v>
      </c>
      <c r="C45" s="47">
        <v>57</v>
      </c>
      <c r="D45" s="47">
        <v>0</v>
      </c>
      <c r="E45" s="47">
        <f t="shared" si="2"/>
        <v>57</v>
      </c>
      <c r="F45" s="13" t="s">
        <v>811</v>
      </c>
    </row>
    <row r="46" spans="1:6" s="13" customFormat="1" ht="16.5" customHeight="1" x14ac:dyDescent="0.2">
      <c r="A46" s="45">
        <v>24</v>
      </c>
      <c r="B46" s="46" t="s">
        <v>393</v>
      </c>
      <c r="C46" s="47">
        <v>57</v>
      </c>
      <c r="D46" s="47">
        <v>0</v>
      </c>
      <c r="E46" s="47">
        <f t="shared" si="2"/>
        <v>57</v>
      </c>
      <c r="F46" s="13" t="s">
        <v>811</v>
      </c>
    </row>
    <row r="47" spans="1:6" s="13" customFormat="1" ht="16.5" customHeight="1" x14ac:dyDescent="0.2">
      <c r="A47" s="45">
        <v>25</v>
      </c>
      <c r="B47" s="46" t="s">
        <v>397</v>
      </c>
      <c r="C47" s="47">
        <v>54</v>
      </c>
      <c r="D47" s="47">
        <v>0</v>
      </c>
      <c r="E47" s="47">
        <f t="shared" si="2"/>
        <v>54</v>
      </c>
      <c r="F47" s="13" t="s">
        <v>811</v>
      </c>
    </row>
    <row r="48" spans="1:6" s="13" customFormat="1" ht="16.5" customHeight="1" x14ac:dyDescent="0.2">
      <c r="A48" s="45">
        <v>26</v>
      </c>
      <c r="B48" s="46" t="s">
        <v>400</v>
      </c>
      <c r="C48" s="47">
        <v>53</v>
      </c>
      <c r="D48" s="47">
        <v>0</v>
      </c>
      <c r="E48" s="47">
        <f t="shared" si="2"/>
        <v>53</v>
      </c>
      <c r="F48" s="13" t="s">
        <v>811</v>
      </c>
    </row>
    <row r="49" spans="1:6" s="13" customFormat="1" ht="16.5" customHeight="1" x14ac:dyDescent="0.2">
      <c r="A49" s="45">
        <v>27</v>
      </c>
      <c r="B49" s="46" t="s">
        <v>384</v>
      </c>
      <c r="C49" s="47">
        <v>52</v>
      </c>
      <c r="D49" s="47">
        <v>0</v>
      </c>
      <c r="E49" s="47">
        <f t="shared" si="2"/>
        <v>52</v>
      </c>
      <c r="F49" s="13" t="s">
        <v>811</v>
      </c>
    </row>
    <row r="50" spans="1:6" s="13" customFormat="1" ht="16.5" customHeight="1" x14ac:dyDescent="0.2">
      <c r="A50" s="45">
        <v>28</v>
      </c>
      <c r="B50" s="46" t="s">
        <v>421</v>
      </c>
      <c r="C50" s="47">
        <v>49</v>
      </c>
      <c r="D50" s="47">
        <v>1</v>
      </c>
      <c r="E50" s="47">
        <f t="shared" si="2"/>
        <v>50</v>
      </c>
      <c r="F50" s="13" t="s">
        <v>811</v>
      </c>
    </row>
    <row r="51" spans="1:6" s="13" customFormat="1" ht="16.5" customHeight="1" x14ac:dyDescent="0.2">
      <c r="A51" s="45">
        <v>29</v>
      </c>
      <c r="B51" s="46" t="s">
        <v>414</v>
      </c>
      <c r="C51" s="47">
        <v>4</v>
      </c>
      <c r="D51" s="47">
        <v>29</v>
      </c>
      <c r="E51" s="47">
        <f t="shared" si="2"/>
        <v>33</v>
      </c>
      <c r="F51" s="13" t="s">
        <v>832</v>
      </c>
    </row>
    <row r="52" spans="1:6" s="13" customFormat="1" ht="16.5" customHeight="1" x14ac:dyDescent="0.2">
      <c r="A52" s="45">
        <v>30</v>
      </c>
      <c r="B52" s="46" t="s">
        <v>385</v>
      </c>
      <c r="C52" s="47">
        <v>11</v>
      </c>
      <c r="D52" s="47">
        <v>0</v>
      </c>
      <c r="E52" s="47">
        <f t="shared" si="2"/>
        <v>11</v>
      </c>
      <c r="F52" s="13" t="s">
        <v>833</v>
      </c>
    </row>
    <row r="53" spans="1:6" s="13" customFormat="1" ht="16.5" customHeight="1" x14ac:dyDescent="0.2">
      <c r="A53" s="45">
        <v>31</v>
      </c>
      <c r="B53" s="46" t="s">
        <v>387</v>
      </c>
      <c r="C53" s="47">
        <v>20</v>
      </c>
      <c r="D53" s="47">
        <v>0</v>
      </c>
      <c r="E53" s="47">
        <f t="shared" si="2"/>
        <v>20</v>
      </c>
      <c r="F53" s="13" t="s">
        <v>834</v>
      </c>
    </row>
    <row r="54" spans="1:6" s="13" customFormat="1" ht="16.5" customHeight="1" x14ac:dyDescent="0.2">
      <c r="A54" s="45">
        <v>32</v>
      </c>
      <c r="B54" s="46" t="s">
        <v>395</v>
      </c>
      <c r="C54" s="47">
        <v>33</v>
      </c>
      <c r="D54" s="47">
        <v>9</v>
      </c>
      <c r="E54" s="47">
        <f t="shared" si="2"/>
        <v>42</v>
      </c>
      <c r="F54" s="13" t="s">
        <v>843</v>
      </c>
    </row>
    <row r="55" spans="1:6" s="13" customFormat="1" ht="16.5" customHeight="1" x14ac:dyDescent="0.2">
      <c r="A55" s="45">
        <v>33</v>
      </c>
      <c r="B55" s="46" t="s">
        <v>401</v>
      </c>
      <c r="C55" s="47">
        <v>26</v>
      </c>
      <c r="D55" s="47">
        <v>4</v>
      </c>
      <c r="E55" s="47">
        <f t="shared" si="2"/>
        <v>30</v>
      </c>
      <c r="F55" s="13" t="s">
        <v>843</v>
      </c>
    </row>
    <row r="56" spans="1:6" s="13" customFormat="1" ht="16.5" customHeight="1" x14ac:dyDescent="0.2">
      <c r="A56" s="45">
        <v>34</v>
      </c>
      <c r="B56" s="46" t="s">
        <v>396</v>
      </c>
      <c r="C56" s="47">
        <v>18</v>
      </c>
      <c r="D56" s="47">
        <v>3</v>
      </c>
      <c r="E56" s="47">
        <f t="shared" si="2"/>
        <v>21</v>
      </c>
      <c r="F56" s="13" t="s">
        <v>835</v>
      </c>
    </row>
    <row r="57" spans="1:6" s="13" customFormat="1" ht="16.5" customHeight="1" x14ac:dyDescent="0.2">
      <c r="A57" s="45">
        <v>35</v>
      </c>
      <c r="B57" s="46" t="s">
        <v>398</v>
      </c>
      <c r="C57" s="47">
        <v>37</v>
      </c>
      <c r="D57" s="47">
        <v>0</v>
      </c>
      <c r="E57" s="47">
        <f t="shared" si="2"/>
        <v>37</v>
      </c>
      <c r="F57" s="13" t="s">
        <v>837</v>
      </c>
    </row>
    <row r="58" spans="1:6" s="13" customFormat="1" ht="16.5" customHeight="1" x14ac:dyDescent="0.2">
      <c r="A58" s="45">
        <v>36</v>
      </c>
      <c r="B58" s="46" t="s">
        <v>406</v>
      </c>
      <c r="C58" s="47">
        <v>26</v>
      </c>
      <c r="D58" s="47">
        <v>0</v>
      </c>
      <c r="E58" s="47">
        <f t="shared" si="2"/>
        <v>26</v>
      </c>
      <c r="F58" s="13" t="s">
        <v>838</v>
      </c>
    </row>
    <row r="59" spans="1:6" s="13" customFormat="1" ht="16.5" customHeight="1" x14ac:dyDescent="0.2">
      <c r="A59" s="45">
        <v>37</v>
      </c>
      <c r="B59" s="46" t="s">
        <v>420</v>
      </c>
      <c r="C59" s="47">
        <v>17</v>
      </c>
      <c r="D59" s="47">
        <v>5</v>
      </c>
      <c r="E59" s="47">
        <f t="shared" si="2"/>
        <v>22</v>
      </c>
      <c r="F59" s="13" t="s">
        <v>847</v>
      </c>
    </row>
    <row r="60" spans="1:6" s="13" customFormat="1" ht="16.5" customHeight="1" x14ac:dyDescent="0.2">
      <c r="A60" s="45">
        <v>38</v>
      </c>
      <c r="B60" s="46" t="s">
        <v>413</v>
      </c>
      <c r="C60" s="47">
        <v>13</v>
      </c>
      <c r="D60" s="47">
        <v>45</v>
      </c>
      <c r="E60" s="47">
        <f t="shared" si="2"/>
        <v>58</v>
      </c>
      <c r="F60" s="13" t="s">
        <v>839</v>
      </c>
    </row>
    <row r="61" spans="1:6" s="13" customFormat="1" ht="16.5" customHeight="1" x14ac:dyDescent="0.2">
      <c r="A61" s="45">
        <v>39</v>
      </c>
      <c r="B61" s="46" t="s">
        <v>405</v>
      </c>
      <c r="C61" s="47">
        <v>19</v>
      </c>
      <c r="D61" s="47">
        <v>25</v>
      </c>
      <c r="E61" s="47">
        <f t="shared" si="2"/>
        <v>44</v>
      </c>
      <c r="F61" s="13" t="s">
        <v>840</v>
      </c>
    </row>
    <row r="62" spans="1:6" s="13" customFormat="1" ht="16.5" customHeight="1" x14ac:dyDescent="0.2">
      <c r="A62" s="45">
        <v>40</v>
      </c>
      <c r="B62" s="46" t="s">
        <v>404</v>
      </c>
      <c r="C62" s="47">
        <v>12</v>
      </c>
      <c r="D62" s="47">
        <v>16</v>
      </c>
      <c r="E62" s="47">
        <f t="shared" si="2"/>
        <v>28</v>
      </c>
      <c r="F62" s="13" t="s">
        <v>841</v>
      </c>
    </row>
    <row r="63" spans="1:6" s="13" customFormat="1" ht="16.5" customHeight="1" x14ac:dyDescent="0.2">
      <c r="A63" s="45">
        <v>41</v>
      </c>
      <c r="B63" s="46" t="s">
        <v>392</v>
      </c>
      <c r="C63" s="47">
        <v>23</v>
      </c>
      <c r="D63" s="47">
        <v>0</v>
      </c>
      <c r="E63" s="47">
        <f t="shared" si="2"/>
        <v>23</v>
      </c>
      <c r="F63" s="13" t="s">
        <v>845</v>
      </c>
    </row>
    <row r="64" spans="1:6" s="13" customFormat="1" ht="16.5" customHeight="1" x14ac:dyDescent="0.2">
      <c r="A64" s="59" t="s">
        <v>59</v>
      </c>
      <c r="B64" s="49"/>
      <c r="C64" s="50">
        <f>SUM(C23:C63)</f>
        <v>1478</v>
      </c>
      <c r="D64" s="50">
        <f>SUM(D23:D63)</f>
        <v>144</v>
      </c>
      <c r="E64" s="50">
        <f>SUM(E23:E63)</f>
        <v>1622</v>
      </c>
    </row>
    <row r="65" spans="1:6" s="13" customFormat="1" ht="9.9499999999999993" customHeight="1" x14ac:dyDescent="0.2">
      <c r="A65" s="51"/>
      <c r="B65" s="52"/>
      <c r="C65" s="53"/>
      <c r="D65" s="53"/>
      <c r="E65" s="53"/>
    </row>
    <row r="66" spans="1:6" s="13" customFormat="1" ht="15.95" customHeight="1" x14ac:dyDescent="0.2">
      <c r="A66" s="63" t="s">
        <v>231</v>
      </c>
      <c r="B66" s="64"/>
      <c r="C66" s="64"/>
      <c r="D66" s="64"/>
      <c r="E66" s="65"/>
    </row>
    <row r="67" spans="1:6" s="13" customFormat="1" ht="15.95" customHeight="1" x14ac:dyDescent="0.2">
      <c r="A67" s="63" t="s">
        <v>802</v>
      </c>
      <c r="B67" s="64"/>
      <c r="C67" s="64"/>
      <c r="D67" s="64"/>
      <c r="E67" s="65"/>
    </row>
    <row r="68" spans="1:6" s="13" customFormat="1" ht="15.95" customHeight="1" x14ac:dyDescent="0.2">
      <c r="A68" s="45">
        <v>1</v>
      </c>
      <c r="B68" s="46" t="s">
        <v>296</v>
      </c>
      <c r="C68" s="47">
        <v>49</v>
      </c>
      <c r="D68" s="47">
        <v>0</v>
      </c>
      <c r="E68" s="47">
        <f t="shared" ref="E68:E126" si="3">SUM(C68:D68)</f>
        <v>49</v>
      </c>
      <c r="F68" s="13" t="s">
        <v>823</v>
      </c>
    </row>
    <row r="69" spans="1:6" s="13" customFormat="1" ht="15.95" customHeight="1" x14ac:dyDescent="0.2">
      <c r="A69" s="45">
        <v>2</v>
      </c>
      <c r="B69" s="46" t="s">
        <v>268</v>
      </c>
      <c r="C69" s="47">
        <v>48</v>
      </c>
      <c r="D69" s="47">
        <v>0</v>
      </c>
      <c r="E69" s="47">
        <f t="shared" si="3"/>
        <v>48</v>
      </c>
      <c r="F69" s="13" t="s">
        <v>823</v>
      </c>
    </row>
    <row r="70" spans="1:6" s="13" customFormat="1" ht="15.95" customHeight="1" x14ac:dyDescent="0.2">
      <c r="A70" s="45">
        <v>3</v>
      </c>
      <c r="B70" s="46" t="s">
        <v>280</v>
      </c>
      <c r="C70" s="47">
        <v>55</v>
      </c>
      <c r="D70" s="47">
        <v>0</v>
      </c>
      <c r="E70" s="47">
        <f t="shared" si="3"/>
        <v>55</v>
      </c>
      <c r="F70" s="13" t="s">
        <v>824</v>
      </c>
    </row>
    <row r="71" spans="1:6" s="13" customFormat="1" ht="15.95" customHeight="1" x14ac:dyDescent="0.2">
      <c r="A71" s="45">
        <v>4</v>
      </c>
      <c r="B71" s="46" t="s">
        <v>261</v>
      </c>
      <c r="C71" s="47">
        <v>47</v>
      </c>
      <c r="D71" s="47">
        <v>0</v>
      </c>
      <c r="E71" s="47">
        <f t="shared" si="3"/>
        <v>47</v>
      </c>
      <c r="F71" s="13" t="s">
        <v>824</v>
      </c>
    </row>
    <row r="72" spans="1:6" s="13" customFormat="1" ht="15.95" customHeight="1" x14ac:dyDescent="0.2">
      <c r="A72" s="45">
        <v>5</v>
      </c>
      <c r="B72" s="46" t="s">
        <v>253</v>
      </c>
      <c r="C72" s="47">
        <v>60</v>
      </c>
      <c r="D72" s="47">
        <v>0</v>
      </c>
      <c r="E72" s="47">
        <f t="shared" si="3"/>
        <v>60</v>
      </c>
      <c r="F72" s="13" t="s">
        <v>816</v>
      </c>
    </row>
    <row r="73" spans="1:6" s="13" customFormat="1" ht="15.95" customHeight="1" x14ac:dyDescent="0.2">
      <c r="A73" s="45">
        <v>6</v>
      </c>
      <c r="B73" s="46" t="s">
        <v>278</v>
      </c>
      <c r="C73" s="47">
        <v>40</v>
      </c>
      <c r="D73" s="47">
        <v>1</v>
      </c>
      <c r="E73" s="47">
        <f t="shared" si="3"/>
        <v>41</v>
      </c>
      <c r="F73" s="13" t="s">
        <v>825</v>
      </c>
    </row>
    <row r="74" spans="1:6" s="13" customFormat="1" ht="15.95" customHeight="1" x14ac:dyDescent="0.2">
      <c r="A74" s="45">
        <v>7</v>
      </c>
      <c r="B74" s="46" t="s">
        <v>248</v>
      </c>
      <c r="C74" s="47">
        <v>37</v>
      </c>
      <c r="D74" s="47">
        <v>0</v>
      </c>
      <c r="E74" s="47">
        <f t="shared" si="3"/>
        <v>37</v>
      </c>
      <c r="F74" s="13" t="s">
        <v>825</v>
      </c>
    </row>
    <row r="75" spans="1:6" s="13" customFormat="1" ht="15.95" customHeight="1" x14ac:dyDescent="0.2">
      <c r="A75" s="45">
        <v>8</v>
      </c>
      <c r="B75" s="46" t="s">
        <v>264</v>
      </c>
      <c r="C75" s="47">
        <v>36</v>
      </c>
      <c r="D75" s="47">
        <v>0</v>
      </c>
      <c r="E75" s="47">
        <f t="shared" si="3"/>
        <v>36</v>
      </c>
      <c r="F75" s="13" t="s">
        <v>826</v>
      </c>
    </row>
    <row r="76" spans="1:6" s="13" customFormat="1" ht="15.95" customHeight="1" x14ac:dyDescent="0.2">
      <c r="A76" s="45">
        <v>9</v>
      </c>
      <c r="B76" s="46" t="s">
        <v>286</v>
      </c>
      <c r="C76" s="47">
        <v>25</v>
      </c>
      <c r="D76" s="47">
        <v>0</v>
      </c>
      <c r="E76" s="47">
        <f t="shared" si="3"/>
        <v>25</v>
      </c>
      <c r="F76" s="13" t="s">
        <v>826</v>
      </c>
    </row>
    <row r="77" spans="1:6" s="13" customFormat="1" ht="15.95" customHeight="1" x14ac:dyDescent="0.2">
      <c r="A77" s="45">
        <v>10</v>
      </c>
      <c r="B77" s="46" t="s">
        <v>246</v>
      </c>
      <c r="C77" s="47">
        <v>31</v>
      </c>
      <c r="D77" s="47">
        <v>0</v>
      </c>
      <c r="E77" s="47">
        <f t="shared" si="3"/>
        <v>31</v>
      </c>
      <c r="F77" s="13" t="s">
        <v>827</v>
      </c>
    </row>
    <row r="78" spans="1:6" s="13" customFormat="1" ht="15.95" customHeight="1" x14ac:dyDescent="0.2">
      <c r="A78" s="45">
        <v>11</v>
      </c>
      <c r="B78" s="46" t="s">
        <v>266</v>
      </c>
      <c r="C78" s="47">
        <v>30</v>
      </c>
      <c r="D78" s="47">
        <v>0</v>
      </c>
      <c r="E78" s="47">
        <f t="shared" si="3"/>
        <v>30</v>
      </c>
      <c r="F78" s="13" t="s">
        <v>827</v>
      </c>
    </row>
    <row r="79" spans="1:6" s="13" customFormat="1" ht="15.95" customHeight="1" x14ac:dyDescent="0.2">
      <c r="A79" s="45">
        <v>12</v>
      </c>
      <c r="B79" s="46" t="s">
        <v>247</v>
      </c>
      <c r="C79" s="47">
        <v>29</v>
      </c>
      <c r="D79" s="47">
        <v>0</v>
      </c>
      <c r="E79" s="47">
        <f t="shared" si="3"/>
        <v>29</v>
      </c>
      <c r="F79" s="13" t="s">
        <v>846</v>
      </c>
    </row>
    <row r="80" spans="1:6" s="13" customFormat="1" ht="15.95" customHeight="1" x14ac:dyDescent="0.2">
      <c r="A80" s="45">
        <v>13</v>
      </c>
      <c r="B80" s="46" t="s">
        <v>258</v>
      </c>
      <c r="C80" s="47">
        <v>56</v>
      </c>
      <c r="D80" s="47">
        <v>0</v>
      </c>
      <c r="E80" s="47">
        <f t="shared" si="3"/>
        <v>56</v>
      </c>
      <c r="F80" s="13" t="s">
        <v>828</v>
      </c>
    </row>
    <row r="81" spans="1:6" s="13" customFormat="1" ht="15.95" customHeight="1" x14ac:dyDescent="0.2">
      <c r="A81" s="45">
        <v>14</v>
      </c>
      <c r="B81" s="46" t="s">
        <v>262</v>
      </c>
      <c r="C81" s="47">
        <v>56</v>
      </c>
      <c r="D81" s="47">
        <v>0</v>
      </c>
      <c r="E81" s="47">
        <f t="shared" si="3"/>
        <v>56</v>
      </c>
      <c r="F81" s="13" t="s">
        <v>828</v>
      </c>
    </row>
    <row r="82" spans="1:6" s="13" customFormat="1" ht="15.95" customHeight="1" x14ac:dyDescent="0.2">
      <c r="A82" s="45">
        <v>15</v>
      </c>
      <c r="B82" s="46" t="s">
        <v>260</v>
      </c>
      <c r="C82" s="47">
        <v>46</v>
      </c>
      <c r="D82" s="47">
        <v>0</v>
      </c>
      <c r="E82" s="47">
        <f t="shared" si="3"/>
        <v>46</v>
      </c>
      <c r="F82" s="13" t="s">
        <v>829</v>
      </c>
    </row>
    <row r="83" spans="1:6" s="13" customFormat="1" ht="15.95" customHeight="1" x14ac:dyDescent="0.2">
      <c r="A83" s="45">
        <v>16</v>
      </c>
      <c r="B83" s="46" t="s">
        <v>273</v>
      </c>
      <c r="C83" s="47">
        <v>49</v>
      </c>
      <c r="D83" s="47">
        <v>0</v>
      </c>
      <c r="E83" s="47">
        <f t="shared" si="3"/>
        <v>49</v>
      </c>
      <c r="F83" s="13" t="s">
        <v>829</v>
      </c>
    </row>
    <row r="84" spans="1:6" s="13" customFormat="1" ht="15.95" customHeight="1" x14ac:dyDescent="0.2">
      <c r="A84" s="45">
        <v>17</v>
      </c>
      <c r="B84" s="46" t="s">
        <v>251</v>
      </c>
      <c r="C84" s="47">
        <v>48</v>
      </c>
      <c r="D84" s="47">
        <v>0</v>
      </c>
      <c r="E84" s="47">
        <f t="shared" si="3"/>
        <v>48</v>
      </c>
      <c r="F84" s="13" t="s">
        <v>829</v>
      </c>
    </row>
    <row r="85" spans="1:6" s="13" customFormat="1" ht="15.95" customHeight="1" x14ac:dyDescent="0.2">
      <c r="A85" s="45">
        <v>18</v>
      </c>
      <c r="B85" s="46" t="s">
        <v>303</v>
      </c>
      <c r="C85" s="47">
        <v>42</v>
      </c>
      <c r="D85" s="47">
        <v>0</v>
      </c>
      <c r="E85" s="47">
        <f t="shared" si="3"/>
        <v>42</v>
      </c>
      <c r="F85" s="13" t="s">
        <v>829</v>
      </c>
    </row>
    <row r="86" spans="1:6" s="13" customFormat="1" ht="15.95" customHeight="1" x14ac:dyDescent="0.2">
      <c r="A86" s="45">
        <v>19</v>
      </c>
      <c r="B86" s="46" t="s">
        <v>289</v>
      </c>
      <c r="C86" s="47">
        <v>44</v>
      </c>
      <c r="D86" s="47">
        <v>0</v>
      </c>
      <c r="E86" s="47">
        <f t="shared" si="3"/>
        <v>44</v>
      </c>
      <c r="F86" s="13" t="s">
        <v>829</v>
      </c>
    </row>
    <row r="87" spans="1:6" s="13" customFormat="1" ht="15.95" customHeight="1" x14ac:dyDescent="0.2">
      <c r="A87" s="45">
        <v>20</v>
      </c>
      <c r="B87" s="46" t="s">
        <v>300</v>
      </c>
      <c r="C87" s="47">
        <v>46</v>
      </c>
      <c r="D87" s="47">
        <v>0</v>
      </c>
      <c r="E87" s="47">
        <f t="shared" si="3"/>
        <v>46</v>
      </c>
      <c r="F87" s="13" t="s">
        <v>830</v>
      </c>
    </row>
    <row r="88" spans="1:6" s="13" customFormat="1" ht="15.95" customHeight="1" x14ac:dyDescent="0.2">
      <c r="A88" s="45">
        <v>21</v>
      </c>
      <c r="B88" s="46" t="s">
        <v>283</v>
      </c>
      <c r="C88" s="47">
        <v>38</v>
      </c>
      <c r="D88" s="47">
        <v>0</v>
      </c>
      <c r="E88" s="47">
        <f t="shared" si="3"/>
        <v>38</v>
      </c>
      <c r="F88" s="13" t="s">
        <v>830</v>
      </c>
    </row>
    <row r="89" spans="1:6" s="13" customFormat="1" ht="15.95" customHeight="1" x14ac:dyDescent="0.2">
      <c r="A89" s="45">
        <v>22</v>
      </c>
      <c r="B89" s="46" t="s">
        <v>292</v>
      </c>
      <c r="C89" s="47">
        <v>26</v>
      </c>
      <c r="D89" s="47">
        <v>0</v>
      </c>
      <c r="E89" s="47">
        <f t="shared" si="3"/>
        <v>26</v>
      </c>
      <c r="F89" s="13" t="s">
        <v>830</v>
      </c>
    </row>
    <row r="90" spans="1:6" s="13" customFormat="1" ht="15.95" customHeight="1" x14ac:dyDescent="0.2">
      <c r="A90" s="45">
        <v>23</v>
      </c>
      <c r="B90" s="46" t="s">
        <v>297</v>
      </c>
      <c r="C90" s="47">
        <v>15</v>
      </c>
      <c r="D90" s="47">
        <v>0</v>
      </c>
      <c r="E90" s="47">
        <f t="shared" si="3"/>
        <v>15</v>
      </c>
      <c r="F90" s="13" t="s">
        <v>848</v>
      </c>
    </row>
    <row r="91" spans="1:6" s="13" customFormat="1" ht="15.95" customHeight="1" x14ac:dyDescent="0.2">
      <c r="A91" s="45">
        <v>24</v>
      </c>
      <c r="B91" s="46" t="s">
        <v>270</v>
      </c>
      <c r="C91" s="47">
        <v>22</v>
      </c>
      <c r="D91" s="47">
        <v>0</v>
      </c>
      <c r="E91" s="47">
        <f t="shared" si="3"/>
        <v>22</v>
      </c>
      <c r="F91" s="13" t="s">
        <v>842</v>
      </c>
    </row>
    <row r="92" spans="1:6" s="13" customFormat="1" ht="15.95" customHeight="1" x14ac:dyDescent="0.2">
      <c r="A92" s="45">
        <v>25</v>
      </c>
      <c r="B92" s="46" t="s">
        <v>290</v>
      </c>
      <c r="C92" s="47">
        <v>22</v>
      </c>
      <c r="D92" s="47">
        <v>0</v>
      </c>
      <c r="E92" s="47">
        <f t="shared" si="3"/>
        <v>22</v>
      </c>
      <c r="F92" s="13" t="s">
        <v>831</v>
      </c>
    </row>
    <row r="93" spans="1:6" s="13" customFormat="1" ht="15.95" customHeight="1" x14ac:dyDescent="0.2">
      <c r="A93" s="45">
        <v>26</v>
      </c>
      <c r="B93" s="46" t="s">
        <v>272</v>
      </c>
      <c r="C93" s="47">
        <v>45</v>
      </c>
      <c r="D93" s="47">
        <v>0</v>
      </c>
      <c r="E93" s="47">
        <f t="shared" si="3"/>
        <v>45</v>
      </c>
      <c r="F93" s="13" t="s">
        <v>811</v>
      </c>
    </row>
    <row r="94" spans="1:6" s="13" customFormat="1" ht="15.95" customHeight="1" x14ac:dyDescent="0.2">
      <c r="A94" s="45">
        <v>27</v>
      </c>
      <c r="B94" s="46" t="s">
        <v>288</v>
      </c>
      <c r="C94" s="47">
        <v>44</v>
      </c>
      <c r="D94" s="47">
        <v>1</v>
      </c>
      <c r="E94" s="47">
        <f t="shared" si="3"/>
        <v>45</v>
      </c>
      <c r="F94" s="13" t="s">
        <v>811</v>
      </c>
    </row>
    <row r="95" spans="1:6" s="13" customFormat="1" ht="15.95" customHeight="1" x14ac:dyDescent="0.2">
      <c r="A95" s="45">
        <v>28</v>
      </c>
      <c r="B95" s="46" t="s">
        <v>293</v>
      </c>
      <c r="C95" s="47">
        <v>51</v>
      </c>
      <c r="D95" s="47">
        <v>0</v>
      </c>
      <c r="E95" s="47">
        <f t="shared" si="3"/>
        <v>51</v>
      </c>
      <c r="F95" s="13" t="s">
        <v>811</v>
      </c>
    </row>
    <row r="96" spans="1:6" s="13" customFormat="1" ht="15.95" customHeight="1" x14ac:dyDescent="0.2">
      <c r="A96" s="45">
        <v>29</v>
      </c>
      <c r="B96" s="46" t="s">
        <v>263</v>
      </c>
      <c r="C96" s="47">
        <v>53</v>
      </c>
      <c r="D96" s="47">
        <v>0</v>
      </c>
      <c r="E96" s="47">
        <f t="shared" si="3"/>
        <v>53</v>
      </c>
      <c r="F96" s="13" t="s">
        <v>811</v>
      </c>
    </row>
    <row r="97" spans="1:6" s="13" customFormat="1" ht="15.95" customHeight="1" x14ac:dyDescent="0.2">
      <c r="A97" s="45">
        <v>30</v>
      </c>
      <c r="B97" s="46" t="s">
        <v>301</v>
      </c>
      <c r="C97" s="47">
        <v>48</v>
      </c>
      <c r="D97" s="47">
        <v>0</v>
      </c>
      <c r="E97" s="47">
        <f t="shared" si="3"/>
        <v>48</v>
      </c>
      <c r="F97" s="13" t="s">
        <v>811</v>
      </c>
    </row>
    <row r="98" spans="1:6" s="13" customFormat="1" ht="15.95" customHeight="1" x14ac:dyDescent="0.2">
      <c r="A98" s="45">
        <v>31</v>
      </c>
      <c r="B98" s="46" t="s">
        <v>277</v>
      </c>
      <c r="C98" s="47">
        <v>52</v>
      </c>
      <c r="D98" s="47">
        <v>0</v>
      </c>
      <c r="E98" s="47">
        <f t="shared" si="3"/>
        <v>52</v>
      </c>
      <c r="F98" s="13" t="s">
        <v>811</v>
      </c>
    </row>
    <row r="99" spans="1:6" s="13" customFormat="1" ht="15.95" customHeight="1" x14ac:dyDescent="0.2">
      <c r="A99" s="45">
        <v>32</v>
      </c>
      <c r="B99" s="46" t="s">
        <v>302</v>
      </c>
      <c r="C99" s="47">
        <v>55</v>
      </c>
      <c r="D99" s="47">
        <v>0</v>
      </c>
      <c r="E99" s="47">
        <f t="shared" si="3"/>
        <v>55</v>
      </c>
      <c r="F99" s="13" t="s">
        <v>811</v>
      </c>
    </row>
    <row r="100" spans="1:6" s="13" customFormat="1" ht="15.95" customHeight="1" x14ac:dyDescent="0.2">
      <c r="A100" s="45">
        <v>33</v>
      </c>
      <c r="B100" s="46" t="s">
        <v>250</v>
      </c>
      <c r="C100" s="47">
        <v>55</v>
      </c>
      <c r="D100" s="47">
        <v>0</v>
      </c>
      <c r="E100" s="47">
        <f t="shared" si="3"/>
        <v>55</v>
      </c>
      <c r="F100" s="13" t="s">
        <v>811</v>
      </c>
    </row>
    <row r="101" spans="1:6" s="13" customFormat="1" ht="15.95" customHeight="1" x14ac:dyDescent="0.2">
      <c r="A101" s="45">
        <v>34</v>
      </c>
      <c r="B101" s="46" t="s">
        <v>281</v>
      </c>
      <c r="C101" s="47">
        <v>52</v>
      </c>
      <c r="D101" s="47">
        <v>0</v>
      </c>
      <c r="E101" s="47">
        <f t="shared" si="3"/>
        <v>52</v>
      </c>
      <c r="F101" s="13" t="s">
        <v>811</v>
      </c>
    </row>
    <row r="102" spans="1:6" s="13" customFormat="1" ht="15.95" customHeight="1" x14ac:dyDescent="0.2">
      <c r="A102" s="45">
        <v>35</v>
      </c>
      <c r="B102" s="46" t="s">
        <v>252</v>
      </c>
      <c r="C102" s="47">
        <v>51</v>
      </c>
      <c r="D102" s="47">
        <v>0</v>
      </c>
      <c r="E102" s="47">
        <f t="shared" si="3"/>
        <v>51</v>
      </c>
      <c r="F102" s="13" t="s">
        <v>811</v>
      </c>
    </row>
    <row r="103" spans="1:6" s="13" customFormat="1" ht="15.95" customHeight="1" x14ac:dyDescent="0.2">
      <c r="A103" s="45">
        <v>36</v>
      </c>
      <c r="B103" s="46" t="s">
        <v>245</v>
      </c>
      <c r="C103" s="47">
        <v>50</v>
      </c>
      <c r="D103" s="47">
        <v>0</v>
      </c>
      <c r="E103" s="47">
        <f t="shared" si="3"/>
        <v>50</v>
      </c>
      <c r="F103" s="13" t="s">
        <v>811</v>
      </c>
    </row>
    <row r="104" spans="1:6" s="13" customFormat="1" ht="15.95" customHeight="1" x14ac:dyDescent="0.2">
      <c r="A104" s="45">
        <v>37</v>
      </c>
      <c r="B104" s="46" t="s">
        <v>279</v>
      </c>
      <c r="C104" s="47">
        <v>53</v>
      </c>
      <c r="D104" s="47">
        <v>0</v>
      </c>
      <c r="E104" s="47">
        <f t="shared" si="3"/>
        <v>53</v>
      </c>
      <c r="F104" s="13" t="s">
        <v>811</v>
      </c>
    </row>
    <row r="105" spans="1:6" s="13" customFormat="1" ht="15.95" customHeight="1" x14ac:dyDescent="0.2">
      <c r="A105" s="45">
        <v>38</v>
      </c>
      <c r="B105" s="46" t="s">
        <v>265</v>
      </c>
      <c r="C105" s="47">
        <v>56</v>
      </c>
      <c r="D105" s="47">
        <v>0</v>
      </c>
      <c r="E105" s="47">
        <f t="shared" si="3"/>
        <v>56</v>
      </c>
      <c r="F105" s="13" t="s">
        <v>811</v>
      </c>
    </row>
    <row r="106" spans="1:6" s="13" customFormat="1" ht="15.95" customHeight="1" x14ac:dyDescent="0.2">
      <c r="A106" s="45">
        <v>39</v>
      </c>
      <c r="B106" s="46" t="s">
        <v>298</v>
      </c>
      <c r="C106" s="47">
        <v>55</v>
      </c>
      <c r="D106" s="47">
        <v>0</v>
      </c>
      <c r="E106" s="47">
        <f t="shared" si="3"/>
        <v>55</v>
      </c>
      <c r="F106" s="13" t="s">
        <v>811</v>
      </c>
    </row>
    <row r="107" spans="1:6" s="13" customFormat="1" ht="15.95" customHeight="1" x14ac:dyDescent="0.2">
      <c r="A107" s="45">
        <v>40</v>
      </c>
      <c r="B107" s="46" t="s">
        <v>282</v>
      </c>
      <c r="C107" s="47">
        <v>6</v>
      </c>
      <c r="D107" s="47">
        <v>32</v>
      </c>
      <c r="E107" s="47">
        <f t="shared" si="3"/>
        <v>38</v>
      </c>
      <c r="F107" s="13" t="s">
        <v>832</v>
      </c>
    </row>
    <row r="108" spans="1:6" s="13" customFormat="1" ht="15.95" customHeight="1" x14ac:dyDescent="0.2">
      <c r="A108" s="45">
        <v>41</v>
      </c>
      <c r="B108" s="46" t="s">
        <v>274</v>
      </c>
      <c r="C108" s="47">
        <v>51</v>
      </c>
      <c r="D108" s="47">
        <v>1</v>
      </c>
      <c r="E108" s="47">
        <f t="shared" si="3"/>
        <v>52</v>
      </c>
      <c r="F108" s="13" t="s">
        <v>834</v>
      </c>
    </row>
    <row r="109" spans="1:6" s="13" customFormat="1" ht="15.95" customHeight="1" x14ac:dyDescent="0.2">
      <c r="A109" s="45">
        <v>42</v>
      </c>
      <c r="B109" s="46" t="s">
        <v>287</v>
      </c>
      <c r="C109" s="47">
        <v>41</v>
      </c>
      <c r="D109" s="47">
        <v>6</v>
      </c>
      <c r="E109" s="47">
        <f t="shared" si="3"/>
        <v>47</v>
      </c>
      <c r="F109" s="13" t="s">
        <v>843</v>
      </c>
    </row>
    <row r="110" spans="1:6" s="13" customFormat="1" ht="15.95" customHeight="1" x14ac:dyDescent="0.2">
      <c r="A110" s="45">
        <v>43</v>
      </c>
      <c r="B110" s="46" t="s">
        <v>267</v>
      </c>
      <c r="C110" s="47">
        <v>42</v>
      </c>
      <c r="D110" s="47">
        <v>7</v>
      </c>
      <c r="E110" s="47">
        <f t="shared" si="3"/>
        <v>49</v>
      </c>
      <c r="F110" s="13" t="s">
        <v>843</v>
      </c>
    </row>
    <row r="111" spans="1:6" s="13" customFormat="1" ht="15.95" customHeight="1" x14ac:dyDescent="0.2">
      <c r="A111" s="45">
        <v>44</v>
      </c>
      <c r="B111" s="46" t="s">
        <v>294</v>
      </c>
      <c r="C111" s="47">
        <v>32</v>
      </c>
      <c r="D111" s="47">
        <v>3</v>
      </c>
      <c r="E111" s="47">
        <f t="shared" si="3"/>
        <v>35</v>
      </c>
      <c r="F111" s="13" t="s">
        <v>835</v>
      </c>
    </row>
    <row r="112" spans="1:6" s="13" customFormat="1" ht="15.95" customHeight="1" x14ac:dyDescent="0.2">
      <c r="A112" s="45">
        <v>45</v>
      </c>
      <c r="B112" s="46" t="s">
        <v>271</v>
      </c>
      <c r="C112" s="47">
        <v>20</v>
      </c>
      <c r="D112" s="47">
        <v>6</v>
      </c>
      <c r="E112" s="47">
        <f t="shared" si="3"/>
        <v>26</v>
      </c>
      <c r="F112" s="13" t="s">
        <v>849</v>
      </c>
    </row>
    <row r="113" spans="1:6" s="13" customFormat="1" ht="15.95" customHeight="1" x14ac:dyDescent="0.2">
      <c r="A113" s="45">
        <v>46</v>
      </c>
      <c r="B113" s="46" t="s">
        <v>284</v>
      </c>
      <c r="C113" s="47">
        <v>46</v>
      </c>
      <c r="D113" s="47">
        <v>0</v>
      </c>
      <c r="E113" s="47">
        <f t="shared" si="3"/>
        <v>46</v>
      </c>
      <c r="F113" s="13" t="s">
        <v>837</v>
      </c>
    </row>
    <row r="114" spans="1:6" s="13" customFormat="1" ht="15.95" customHeight="1" x14ac:dyDescent="0.2">
      <c r="A114" s="45">
        <v>47</v>
      </c>
      <c r="B114" s="46" t="s">
        <v>257</v>
      </c>
      <c r="C114" s="47">
        <v>42</v>
      </c>
      <c r="D114" s="47">
        <v>4</v>
      </c>
      <c r="E114" s="47">
        <f t="shared" si="3"/>
        <v>46</v>
      </c>
      <c r="F114" s="13" t="s">
        <v>837</v>
      </c>
    </row>
    <row r="115" spans="1:6" s="13" customFormat="1" ht="15.95" customHeight="1" x14ac:dyDescent="0.2">
      <c r="A115" s="45">
        <v>48</v>
      </c>
      <c r="B115" s="46" t="s">
        <v>254</v>
      </c>
      <c r="C115" s="47">
        <v>38</v>
      </c>
      <c r="D115" s="47">
        <v>2</v>
      </c>
      <c r="E115" s="47">
        <f t="shared" si="3"/>
        <v>40</v>
      </c>
      <c r="F115" s="13" t="s">
        <v>838</v>
      </c>
    </row>
    <row r="116" spans="1:6" s="13" customFormat="1" ht="15.95" customHeight="1" x14ac:dyDescent="0.2">
      <c r="A116" s="45">
        <v>49</v>
      </c>
      <c r="B116" s="46" t="s">
        <v>276</v>
      </c>
      <c r="C116" s="47">
        <v>22</v>
      </c>
      <c r="D116" s="47">
        <v>3</v>
      </c>
      <c r="E116" s="47">
        <f t="shared" si="3"/>
        <v>25</v>
      </c>
      <c r="F116" s="13" t="s">
        <v>847</v>
      </c>
    </row>
    <row r="117" spans="1:6" s="13" customFormat="1" ht="15.95" customHeight="1" x14ac:dyDescent="0.2">
      <c r="A117" s="45">
        <v>50</v>
      </c>
      <c r="B117" s="46" t="s">
        <v>285</v>
      </c>
      <c r="C117" s="47">
        <v>10</v>
      </c>
      <c r="D117" s="47">
        <v>7</v>
      </c>
      <c r="E117" s="47">
        <f t="shared" si="3"/>
        <v>17</v>
      </c>
      <c r="F117" s="13" t="s">
        <v>850</v>
      </c>
    </row>
    <row r="118" spans="1:6" s="13" customFormat="1" ht="15.95" customHeight="1" x14ac:dyDescent="0.2">
      <c r="A118" s="45">
        <v>51</v>
      </c>
      <c r="B118" s="46" t="s">
        <v>269</v>
      </c>
      <c r="C118" s="47">
        <v>13</v>
      </c>
      <c r="D118" s="47">
        <v>50</v>
      </c>
      <c r="E118" s="47">
        <f t="shared" si="3"/>
        <v>63</v>
      </c>
      <c r="F118" s="13" t="s">
        <v>839</v>
      </c>
    </row>
    <row r="119" spans="1:6" s="13" customFormat="1" ht="15.95" customHeight="1" x14ac:dyDescent="0.2">
      <c r="A119" s="45">
        <v>52</v>
      </c>
      <c r="B119" s="46" t="s">
        <v>275</v>
      </c>
      <c r="C119" s="47">
        <v>31</v>
      </c>
      <c r="D119" s="47">
        <v>29</v>
      </c>
      <c r="E119" s="47">
        <f t="shared" si="3"/>
        <v>60</v>
      </c>
      <c r="F119" s="13" t="s">
        <v>840</v>
      </c>
    </row>
    <row r="120" spans="1:6" s="13" customFormat="1" ht="15.95" customHeight="1" x14ac:dyDescent="0.2">
      <c r="A120" s="45">
        <v>53</v>
      </c>
      <c r="B120" s="46" t="s">
        <v>259</v>
      </c>
      <c r="C120" s="47">
        <v>15</v>
      </c>
      <c r="D120" s="47">
        <v>13</v>
      </c>
      <c r="E120" s="47">
        <f t="shared" si="3"/>
        <v>28</v>
      </c>
      <c r="F120" s="13" t="s">
        <v>851</v>
      </c>
    </row>
    <row r="121" spans="1:6" s="13" customFormat="1" ht="15.95" customHeight="1" x14ac:dyDescent="0.2">
      <c r="A121" s="45">
        <v>54</v>
      </c>
      <c r="B121" s="46" t="s">
        <v>291</v>
      </c>
      <c r="C121" s="47">
        <v>16</v>
      </c>
      <c r="D121" s="47">
        <v>6</v>
      </c>
      <c r="E121" s="47">
        <f t="shared" si="3"/>
        <v>22</v>
      </c>
      <c r="F121" s="13" t="s">
        <v>852</v>
      </c>
    </row>
    <row r="122" spans="1:6" s="13" customFormat="1" ht="15.95" customHeight="1" x14ac:dyDescent="0.2">
      <c r="A122" s="45">
        <v>55</v>
      </c>
      <c r="B122" s="46" t="s">
        <v>255</v>
      </c>
      <c r="C122" s="47">
        <v>16</v>
      </c>
      <c r="D122" s="47">
        <v>2</v>
      </c>
      <c r="E122" s="47">
        <f t="shared" si="3"/>
        <v>18</v>
      </c>
      <c r="F122" s="13" t="s">
        <v>844</v>
      </c>
    </row>
    <row r="123" spans="1:6" s="13" customFormat="1" ht="15.95" customHeight="1" x14ac:dyDescent="0.2">
      <c r="A123" s="45">
        <v>56</v>
      </c>
      <c r="B123" s="46" t="s">
        <v>256</v>
      </c>
      <c r="C123" s="47">
        <v>6</v>
      </c>
      <c r="D123" s="47">
        <v>3</v>
      </c>
      <c r="E123" s="47">
        <f t="shared" si="3"/>
        <v>9</v>
      </c>
      <c r="F123" s="13" t="s">
        <v>853</v>
      </c>
    </row>
    <row r="124" spans="1:6" s="13" customFormat="1" ht="15.95" customHeight="1" x14ac:dyDescent="0.2">
      <c r="A124" s="45">
        <v>57</v>
      </c>
      <c r="B124" s="46" t="s">
        <v>295</v>
      </c>
      <c r="C124" s="47">
        <v>31</v>
      </c>
      <c r="D124" s="47">
        <v>25</v>
      </c>
      <c r="E124" s="47">
        <f t="shared" si="3"/>
        <v>56</v>
      </c>
      <c r="F124" s="13" t="s">
        <v>841</v>
      </c>
    </row>
    <row r="125" spans="1:6" s="13" customFormat="1" ht="15.95" customHeight="1" x14ac:dyDescent="0.2">
      <c r="A125" s="45">
        <v>58</v>
      </c>
      <c r="B125" s="46" t="s">
        <v>299</v>
      </c>
      <c r="C125" s="47">
        <v>27</v>
      </c>
      <c r="D125" s="47">
        <v>0</v>
      </c>
      <c r="E125" s="47">
        <f t="shared" si="3"/>
        <v>27</v>
      </c>
      <c r="F125" s="13" t="s">
        <v>845</v>
      </c>
    </row>
    <row r="126" spans="1:6" s="13" customFormat="1" ht="15.95" customHeight="1" x14ac:dyDescent="0.2">
      <c r="A126" s="45">
        <v>59</v>
      </c>
      <c r="B126" s="46" t="s">
        <v>249</v>
      </c>
      <c r="C126" s="47">
        <v>11</v>
      </c>
      <c r="D126" s="47">
        <v>0</v>
      </c>
      <c r="E126" s="47">
        <f t="shared" si="3"/>
        <v>11</v>
      </c>
      <c r="F126" s="13" t="s">
        <v>854</v>
      </c>
    </row>
    <row r="127" spans="1:6" s="13" customFormat="1" ht="15.95" customHeight="1" x14ac:dyDescent="0.2">
      <c r="A127" s="59" t="s">
        <v>59</v>
      </c>
      <c r="B127" s="49"/>
      <c r="C127" s="50">
        <f>SUM(C68:C126)</f>
        <v>2233</v>
      </c>
      <c r="D127" s="50">
        <f>SUM(D68:D126)</f>
        <v>201</v>
      </c>
      <c r="E127" s="50">
        <f>SUM(E68:E126)</f>
        <v>2434</v>
      </c>
    </row>
    <row r="128" spans="1:6" s="13" customFormat="1" ht="9.9499999999999993" customHeight="1" x14ac:dyDescent="0.2">
      <c r="A128" s="51"/>
      <c r="B128" s="52"/>
      <c r="C128" s="53"/>
      <c r="D128" s="53"/>
      <c r="E128" s="53"/>
    </row>
    <row r="129" spans="1:7" s="13" customFormat="1" ht="16.5" customHeight="1" x14ac:dyDescent="0.2">
      <c r="A129" s="63" t="s">
        <v>89</v>
      </c>
      <c r="B129" s="64"/>
      <c r="C129" s="64"/>
      <c r="D129" s="64"/>
      <c r="E129" s="65"/>
    </row>
    <row r="130" spans="1:7" s="13" customFormat="1" ht="16.5" customHeight="1" x14ac:dyDescent="0.2">
      <c r="A130" s="63" t="s">
        <v>802</v>
      </c>
      <c r="B130" s="64"/>
      <c r="C130" s="64"/>
      <c r="D130" s="64"/>
      <c r="E130" s="65"/>
    </row>
    <row r="131" spans="1:7" s="13" customFormat="1" ht="16.5" customHeight="1" x14ac:dyDescent="0.2">
      <c r="A131" s="45">
        <v>1</v>
      </c>
      <c r="B131" s="46" t="s">
        <v>137</v>
      </c>
      <c r="C131" s="47">
        <v>58</v>
      </c>
      <c r="D131" s="47">
        <v>0</v>
      </c>
      <c r="E131" s="47">
        <f t="shared" ref="E131:E173" si="4">SUM(C131:D131)</f>
        <v>58</v>
      </c>
      <c r="F131" s="13" t="s">
        <v>823</v>
      </c>
    </row>
    <row r="132" spans="1:7" s="13" customFormat="1" ht="16.5" customHeight="1" x14ac:dyDescent="0.2">
      <c r="A132" s="45">
        <v>2</v>
      </c>
      <c r="B132" s="46" t="s">
        <v>141</v>
      </c>
      <c r="C132" s="47">
        <v>52</v>
      </c>
      <c r="D132" s="47">
        <v>0</v>
      </c>
      <c r="E132" s="47">
        <f t="shared" si="4"/>
        <v>52</v>
      </c>
      <c r="F132" s="13" t="s">
        <v>823</v>
      </c>
    </row>
    <row r="133" spans="1:7" s="13" customFormat="1" ht="16.5" customHeight="1" x14ac:dyDescent="0.2">
      <c r="A133" s="45">
        <v>3</v>
      </c>
      <c r="B133" s="46" t="s">
        <v>115</v>
      </c>
      <c r="C133" s="47">
        <v>40</v>
      </c>
      <c r="D133" s="47">
        <v>0</v>
      </c>
      <c r="E133" s="47">
        <f t="shared" si="4"/>
        <v>40</v>
      </c>
      <c r="F133" s="13" t="s">
        <v>824</v>
      </c>
    </row>
    <row r="134" spans="1:7" s="13" customFormat="1" ht="16.5" customHeight="1" x14ac:dyDescent="0.2">
      <c r="A134" s="45">
        <v>4</v>
      </c>
      <c r="B134" s="46" t="s">
        <v>109</v>
      </c>
      <c r="C134" s="47">
        <v>32</v>
      </c>
      <c r="D134" s="47">
        <v>0</v>
      </c>
      <c r="E134" s="47">
        <f t="shared" si="4"/>
        <v>32</v>
      </c>
      <c r="F134" s="13" t="s">
        <v>824</v>
      </c>
    </row>
    <row r="135" spans="1:7" s="13" customFormat="1" ht="16.5" customHeight="1" x14ac:dyDescent="0.2">
      <c r="A135" s="45">
        <v>5</v>
      </c>
      <c r="B135" s="46" t="s">
        <v>136</v>
      </c>
      <c r="C135" s="47">
        <v>36</v>
      </c>
      <c r="D135" s="47">
        <v>0</v>
      </c>
      <c r="E135" s="47">
        <f t="shared" si="4"/>
        <v>36</v>
      </c>
      <c r="F135" s="13" t="s">
        <v>816</v>
      </c>
    </row>
    <row r="136" spans="1:7" s="13" customFormat="1" ht="16.5" customHeight="1" x14ac:dyDescent="0.2">
      <c r="A136" s="45">
        <v>6</v>
      </c>
      <c r="B136" s="46" t="s">
        <v>103</v>
      </c>
      <c r="C136" s="47">
        <v>50</v>
      </c>
      <c r="D136" s="47">
        <v>0</v>
      </c>
      <c r="E136" s="47">
        <f t="shared" si="4"/>
        <v>50</v>
      </c>
      <c r="F136" s="13" t="s">
        <v>825</v>
      </c>
    </row>
    <row r="137" spans="1:7" s="13" customFormat="1" ht="16.5" customHeight="1" x14ac:dyDescent="0.2">
      <c r="A137" s="45">
        <v>7</v>
      </c>
      <c r="B137" s="46" t="s">
        <v>130</v>
      </c>
      <c r="C137" s="47">
        <v>55</v>
      </c>
      <c r="D137" s="47">
        <v>1</v>
      </c>
      <c r="E137" s="47">
        <f t="shared" si="4"/>
        <v>56</v>
      </c>
      <c r="F137" s="13" t="s">
        <v>826</v>
      </c>
    </row>
    <row r="138" spans="1:7" s="13" customFormat="1" ht="16.5" customHeight="1" x14ac:dyDescent="0.2">
      <c r="A138" s="45">
        <v>8</v>
      </c>
      <c r="B138" s="46" t="s">
        <v>122</v>
      </c>
      <c r="C138" s="47">
        <v>44</v>
      </c>
      <c r="D138" s="47">
        <v>0</v>
      </c>
      <c r="E138" s="47">
        <f t="shared" si="4"/>
        <v>44</v>
      </c>
      <c r="F138" s="13" t="s">
        <v>827</v>
      </c>
    </row>
    <row r="139" spans="1:7" s="13" customFormat="1" ht="16.5" customHeight="1" x14ac:dyDescent="0.2">
      <c r="A139" s="45">
        <v>9</v>
      </c>
      <c r="B139" s="46" t="s">
        <v>117</v>
      </c>
      <c r="C139" s="47">
        <v>53</v>
      </c>
      <c r="D139" s="47">
        <v>0</v>
      </c>
      <c r="E139" s="47">
        <f t="shared" si="4"/>
        <v>53</v>
      </c>
      <c r="F139" s="13" t="s">
        <v>828</v>
      </c>
    </row>
    <row r="140" spans="1:7" s="13" customFormat="1" ht="16.5" customHeight="1" x14ac:dyDescent="0.2">
      <c r="A140" s="45">
        <v>10</v>
      </c>
      <c r="B140" s="46" t="s">
        <v>124</v>
      </c>
      <c r="C140" s="47">
        <v>57</v>
      </c>
      <c r="D140" s="47">
        <v>1</v>
      </c>
      <c r="E140" s="47">
        <f t="shared" si="4"/>
        <v>58</v>
      </c>
      <c r="F140" s="13" t="s">
        <v>829</v>
      </c>
    </row>
    <row r="141" spans="1:7" s="13" customFormat="1" ht="16.5" customHeight="1" x14ac:dyDescent="0.2">
      <c r="A141" s="45">
        <v>11</v>
      </c>
      <c r="B141" s="46" t="s">
        <v>110</v>
      </c>
      <c r="C141" s="47">
        <v>58</v>
      </c>
      <c r="D141" s="47">
        <v>0</v>
      </c>
      <c r="E141" s="47">
        <f t="shared" si="4"/>
        <v>58</v>
      </c>
      <c r="F141" s="13" t="s">
        <v>829</v>
      </c>
      <c r="G141" s="13" t="s">
        <v>846</v>
      </c>
    </row>
    <row r="142" spans="1:7" s="13" customFormat="1" ht="16.5" customHeight="1" x14ac:dyDescent="0.2">
      <c r="A142" s="45">
        <v>12</v>
      </c>
      <c r="B142" s="46" t="s">
        <v>114</v>
      </c>
      <c r="C142" s="47">
        <v>58</v>
      </c>
      <c r="D142" s="47">
        <v>0</v>
      </c>
      <c r="E142" s="47">
        <f t="shared" si="4"/>
        <v>58</v>
      </c>
      <c r="F142" s="13" t="s">
        <v>829</v>
      </c>
    </row>
    <row r="143" spans="1:7" s="13" customFormat="1" ht="16.5" customHeight="1" x14ac:dyDescent="0.2">
      <c r="A143" s="45">
        <v>13</v>
      </c>
      <c r="B143" s="46" t="s">
        <v>131</v>
      </c>
      <c r="C143" s="47">
        <v>54</v>
      </c>
      <c r="D143" s="47">
        <v>0</v>
      </c>
      <c r="E143" s="47">
        <f t="shared" si="4"/>
        <v>54</v>
      </c>
      <c r="F143" s="13" t="s">
        <v>829</v>
      </c>
    </row>
    <row r="144" spans="1:7" s="13" customFormat="1" ht="16.5" customHeight="1" x14ac:dyDescent="0.2">
      <c r="A144" s="45">
        <v>14</v>
      </c>
      <c r="B144" s="46" t="s">
        <v>107</v>
      </c>
      <c r="C144" s="47">
        <v>39</v>
      </c>
      <c r="D144" s="47">
        <v>0</v>
      </c>
      <c r="E144" s="47">
        <f t="shared" si="4"/>
        <v>39</v>
      </c>
      <c r="F144" s="13" t="s">
        <v>830</v>
      </c>
    </row>
    <row r="145" spans="1:6" s="13" customFormat="1" ht="16.5" customHeight="1" x14ac:dyDescent="0.2">
      <c r="A145" s="45">
        <v>15</v>
      </c>
      <c r="B145" s="46" t="s">
        <v>105</v>
      </c>
      <c r="C145" s="47">
        <v>59</v>
      </c>
      <c r="D145" s="47">
        <v>0</v>
      </c>
      <c r="E145" s="47">
        <f t="shared" si="4"/>
        <v>59</v>
      </c>
      <c r="F145" s="13" t="s">
        <v>811</v>
      </c>
    </row>
    <row r="146" spans="1:6" s="13" customFormat="1" ht="16.5" customHeight="1" x14ac:dyDescent="0.2">
      <c r="A146" s="45">
        <v>16</v>
      </c>
      <c r="B146" s="46" t="s">
        <v>118</v>
      </c>
      <c r="C146" s="47">
        <v>59</v>
      </c>
      <c r="D146" s="47">
        <v>0</v>
      </c>
      <c r="E146" s="47">
        <f t="shared" si="4"/>
        <v>59</v>
      </c>
      <c r="F146" s="13" t="s">
        <v>811</v>
      </c>
    </row>
    <row r="147" spans="1:6" s="13" customFormat="1" ht="16.5" customHeight="1" x14ac:dyDescent="0.2">
      <c r="A147" s="45">
        <v>17</v>
      </c>
      <c r="B147" s="46" t="s">
        <v>108</v>
      </c>
      <c r="C147" s="47">
        <v>60</v>
      </c>
      <c r="D147" s="47">
        <v>0</v>
      </c>
      <c r="E147" s="47">
        <f t="shared" si="4"/>
        <v>60</v>
      </c>
      <c r="F147" s="13" t="s">
        <v>811</v>
      </c>
    </row>
    <row r="148" spans="1:6" s="13" customFormat="1" ht="16.5" customHeight="1" x14ac:dyDescent="0.2">
      <c r="A148" s="45">
        <v>18</v>
      </c>
      <c r="B148" s="46" t="s">
        <v>119</v>
      </c>
      <c r="C148" s="47">
        <v>59</v>
      </c>
      <c r="D148" s="47">
        <v>0</v>
      </c>
      <c r="E148" s="47">
        <f t="shared" si="4"/>
        <v>59</v>
      </c>
      <c r="F148" s="13" t="s">
        <v>811</v>
      </c>
    </row>
    <row r="149" spans="1:6" s="13" customFormat="1" ht="16.5" customHeight="1" x14ac:dyDescent="0.2">
      <c r="A149" s="45">
        <v>19</v>
      </c>
      <c r="B149" s="46" t="s">
        <v>139</v>
      </c>
      <c r="C149" s="47">
        <v>58</v>
      </c>
      <c r="D149" s="47">
        <v>0</v>
      </c>
      <c r="E149" s="47">
        <f t="shared" si="4"/>
        <v>58</v>
      </c>
      <c r="F149" s="13" t="s">
        <v>811</v>
      </c>
    </row>
    <row r="150" spans="1:6" s="13" customFormat="1" ht="16.5" customHeight="1" x14ac:dyDescent="0.2">
      <c r="A150" s="45">
        <v>20</v>
      </c>
      <c r="B150" s="46" t="s">
        <v>134</v>
      </c>
      <c r="C150" s="47">
        <v>58</v>
      </c>
      <c r="D150" s="47">
        <v>0</v>
      </c>
      <c r="E150" s="47">
        <f t="shared" si="4"/>
        <v>58</v>
      </c>
      <c r="F150" s="13" t="s">
        <v>811</v>
      </c>
    </row>
    <row r="151" spans="1:6" s="13" customFormat="1" ht="16.5" customHeight="1" x14ac:dyDescent="0.2">
      <c r="A151" s="45">
        <v>21</v>
      </c>
      <c r="B151" s="46" t="s">
        <v>113</v>
      </c>
      <c r="C151" s="47">
        <v>58</v>
      </c>
      <c r="D151" s="47">
        <v>0</v>
      </c>
      <c r="E151" s="47">
        <f t="shared" si="4"/>
        <v>58</v>
      </c>
      <c r="F151" s="13" t="s">
        <v>811</v>
      </c>
    </row>
    <row r="152" spans="1:6" s="13" customFormat="1" ht="16.5" customHeight="1" x14ac:dyDescent="0.2">
      <c r="A152" s="45">
        <v>22</v>
      </c>
      <c r="B152" s="46" t="s">
        <v>140</v>
      </c>
      <c r="C152" s="47">
        <v>59</v>
      </c>
      <c r="D152" s="47">
        <v>1</v>
      </c>
      <c r="E152" s="47">
        <f t="shared" si="4"/>
        <v>60</v>
      </c>
      <c r="F152" s="13" t="s">
        <v>811</v>
      </c>
    </row>
    <row r="153" spans="1:6" s="13" customFormat="1" ht="16.5" customHeight="1" x14ac:dyDescent="0.2">
      <c r="A153" s="45">
        <v>23</v>
      </c>
      <c r="B153" s="46" t="s">
        <v>111</v>
      </c>
      <c r="C153" s="47">
        <v>58</v>
      </c>
      <c r="D153" s="47">
        <v>1</v>
      </c>
      <c r="E153" s="47">
        <f t="shared" si="4"/>
        <v>59</v>
      </c>
      <c r="F153" s="13" t="s">
        <v>811</v>
      </c>
    </row>
    <row r="154" spans="1:6" s="13" customFormat="1" ht="16.5" customHeight="1" x14ac:dyDescent="0.2">
      <c r="A154" s="45">
        <v>24</v>
      </c>
      <c r="B154" s="46" t="s">
        <v>127</v>
      </c>
      <c r="C154" s="47">
        <v>58</v>
      </c>
      <c r="D154" s="47">
        <v>0</v>
      </c>
      <c r="E154" s="47">
        <f t="shared" si="4"/>
        <v>58</v>
      </c>
      <c r="F154" s="13" t="s">
        <v>811</v>
      </c>
    </row>
    <row r="155" spans="1:6" s="13" customFormat="1" ht="16.5" customHeight="1" x14ac:dyDescent="0.2">
      <c r="A155" s="45">
        <v>25</v>
      </c>
      <c r="B155" s="46" t="s">
        <v>144</v>
      </c>
      <c r="C155" s="47">
        <v>1</v>
      </c>
      <c r="D155" s="47">
        <v>16</v>
      </c>
      <c r="E155" s="47">
        <f t="shared" si="4"/>
        <v>17</v>
      </c>
      <c r="F155" s="13" t="s">
        <v>832</v>
      </c>
    </row>
    <row r="156" spans="1:6" s="13" customFormat="1" ht="16.5" customHeight="1" x14ac:dyDescent="0.2">
      <c r="A156" s="45">
        <v>26</v>
      </c>
      <c r="B156" s="46" t="s">
        <v>112</v>
      </c>
      <c r="C156" s="47">
        <v>58</v>
      </c>
      <c r="D156" s="47">
        <v>2</v>
      </c>
      <c r="E156" s="47">
        <f t="shared" si="4"/>
        <v>60</v>
      </c>
      <c r="F156" s="13" t="s">
        <v>855</v>
      </c>
    </row>
    <row r="157" spans="1:6" s="13" customFormat="1" ht="16.5" customHeight="1" x14ac:dyDescent="0.2">
      <c r="A157" s="45">
        <v>27</v>
      </c>
      <c r="B157" s="46" t="s">
        <v>104</v>
      </c>
      <c r="C157" s="47">
        <v>50</v>
      </c>
      <c r="D157" s="47">
        <v>8</v>
      </c>
      <c r="E157" s="47">
        <f t="shared" si="4"/>
        <v>58</v>
      </c>
      <c r="F157" s="13" t="s">
        <v>843</v>
      </c>
    </row>
    <row r="158" spans="1:6" s="13" customFormat="1" ht="16.5" customHeight="1" x14ac:dyDescent="0.2">
      <c r="A158" s="45">
        <v>28</v>
      </c>
      <c r="B158" s="46" t="s">
        <v>121</v>
      </c>
      <c r="C158" s="47">
        <v>42</v>
      </c>
      <c r="D158" s="47">
        <v>10</v>
      </c>
      <c r="E158" s="47">
        <f t="shared" si="4"/>
        <v>52</v>
      </c>
      <c r="F158" s="13" t="s">
        <v>843</v>
      </c>
    </row>
    <row r="159" spans="1:6" s="13" customFormat="1" ht="16.5" customHeight="1" x14ac:dyDescent="0.2">
      <c r="A159" s="45">
        <v>29</v>
      </c>
      <c r="B159" s="46" t="s">
        <v>125</v>
      </c>
      <c r="C159" s="47">
        <v>40</v>
      </c>
      <c r="D159" s="47">
        <v>2</v>
      </c>
      <c r="E159" s="47">
        <f t="shared" si="4"/>
        <v>42</v>
      </c>
      <c r="F159" s="13" t="s">
        <v>835</v>
      </c>
    </row>
    <row r="160" spans="1:6" s="13" customFormat="1" ht="16.5" customHeight="1" x14ac:dyDescent="0.2">
      <c r="A160" s="45">
        <v>30</v>
      </c>
      <c r="B160" s="46" t="s">
        <v>142</v>
      </c>
      <c r="C160" s="47">
        <v>36</v>
      </c>
      <c r="D160" s="47">
        <v>3</v>
      </c>
      <c r="E160" s="47">
        <f t="shared" si="4"/>
        <v>39</v>
      </c>
      <c r="F160" s="13" t="s">
        <v>837</v>
      </c>
    </row>
    <row r="161" spans="1:7" s="13" customFormat="1" ht="16.5" customHeight="1" x14ac:dyDescent="0.2">
      <c r="A161" s="45">
        <v>31</v>
      </c>
      <c r="B161" s="46" t="s">
        <v>128</v>
      </c>
      <c r="C161" s="47">
        <v>33</v>
      </c>
      <c r="D161" s="47">
        <v>0</v>
      </c>
      <c r="E161" s="47">
        <f t="shared" si="4"/>
        <v>33</v>
      </c>
      <c r="F161" s="13" t="s">
        <v>837</v>
      </c>
    </row>
    <row r="162" spans="1:7" s="13" customFormat="1" ht="16.5" customHeight="1" x14ac:dyDescent="0.2">
      <c r="A162" s="45">
        <v>32</v>
      </c>
      <c r="B162" s="46" t="s">
        <v>132</v>
      </c>
      <c r="C162" s="47">
        <v>30</v>
      </c>
      <c r="D162" s="47">
        <v>2</v>
      </c>
      <c r="E162" s="47">
        <f t="shared" si="4"/>
        <v>32</v>
      </c>
      <c r="F162" s="13" t="s">
        <v>838</v>
      </c>
    </row>
    <row r="163" spans="1:7" s="13" customFormat="1" ht="16.5" customHeight="1" x14ac:dyDescent="0.2">
      <c r="A163" s="45">
        <v>33</v>
      </c>
      <c r="B163" s="46" t="s">
        <v>106</v>
      </c>
      <c r="C163" s="47">
        <v>22</v>
      </c>
      <c r="D163" s="47">
        <v>10</v>
      </c>
      <c r="E163" s="47">
        <f t="shared" si="4"/>
        <v>32</v>
      </c>
      <c r="F163" s="13" t="s">
        <v>847</v>
      </c>
    </row>
    <row r="164" spans="1:7" s="13" customFormat="1" ht="16.5" customHeight="1" x14ac:dyDescent="0.2">
      <c r="A164" s="45">
        <v>34</v>
      </c>
      <c r="B164" s="46" t="s">
        <v>116</v>
      </c>
      <c r="C164" s="47">
        <v>9</v>
      </c>
      <c r="D164" s="47">
        <v>10</v>
      </c>
      <c r="E164" s="47">
        <f t="shared" si="4"/>
        <v>19</v>
      </c>
      <c r="F164" s="13" t="s">
        <v>850</v>
      </c>
    </row>
    <row r="165" spans="1:7" s="13" customFormat="1" ht="15.95" customHeight="1" x14ac:dyDescent="0.2">
      <c r="A165" s="45">
        <v>35</v>
      </c>
      <c r="B165" s="46" t="s">
        <v>133</v>
      </c>
      <c r="C165" s="47">
        <v>11</v>
      </c>
      <c r="D165" s="47">
        <v>45</v>
      </c>
      <c r="E165" s="47">
        <f t="shared" si="4"/>
        <v>56</v>
      </c>
      <c r="F165" s="13" t="s">
        <v>839</v>
      </c>
    </row>
    <row r="166" spans="1:7" s="13" customFormat="1" ht="15.95" customHeight="1" x14ac:dyDescent="0.2">
      <c r="A166" s="45">
        <v>36</v>
      </c>
      <c r="B166" s="46" t="s">
        <v>129</v>
      </c>
      <c r="C166" s="47">
        <v>29</v>
      </c>
      <c r="D166" s="47">
        <v>22</v>
      </c>
      <c r="E166" s="47">
        <f t="shared" si="4"/>
        <v>51</v>
      </c>
      <c r="F166" s="13" t="s">
        <v>840</v>
      </c>
    </row>
    <row r="167" spans="1:7" s="13" customFormat="1" ht="15.95" customHeight="1" x14ac:dyDescent="0.2">
      <c r="A167" s="45">
        <v>37</v>
      </c>
      <c r="B167" s="46" t="s">
        <v>143</v>
      </c>
      <c r="C167" s="47">
        <v>38</v>
      </c>
      <c r="D167" s="47">
        <v>26</v>
      </c>
      <c r="E167" s="47">
        <f t="shared" si="4"/>
        <v>64</v>
      </c>
      <c r="F167" s="13" t="s">
        <v>840</v>
      </c>
    </row>
    <row r="168" spans="1:7" s="13" customFormat="1" ht="15.95" customHeight="1" x14ac:dyDescent="0.2">
      <c r="A168" s="45">
        <v>38</v>
      </c>
      <c r="B168" s="46" t="s">
        <v>120</v>
      </c>
      <c r="C168" s="47">
        <v>14</v>
      </c>
      <c r="D168" s="47">
        <v>13</v>
      </c>
      <c r="E168" s="47">
        <f t="shared" si="4"/>
        <v>27</v>
      </c>
      <c r="F168" s="13" t="s">
        <v>851</v>
      </c>
      <c r="G168" s="13" t="s">
        <v>856</v>
      </c>
    </row>
    <row r="169" spans="1:7" s="13" customFormat="1" ht="15.95" customHeight="1" x14ac:dyDescent="0.2">
      <c r="A169" s="45">
        <v>39</v>
      </c>
      <c r="B169" s="46" t="s">
        <v>135</v>
      </c>
      <c r="C169" s="47">
        <v>10</v>
      </c>
      <c r="D169" s="47">
        <v>6</v>
      </c>
      <c r="E169" s="47">
        <f t="shared" si="4"/>
        <v>16</v>
      </c>
      <c r="F169" s="13" t="s">
        <v>857</v>
      </c>
    </row>
    <row r="170" spans="1:7" s="13" customFormat="1" ht="15.95" customHeight="1" x14ac:dyDescent="0.2">
      <c r="A170" s="45">
        <v>40</v>
      </c>
      <c r="B170" s="46" t="s">
        <v>102</v>
      </c>
      <c r="C170" s="47">
        <v>15</v>
      </c>
      <c r="D170" s="47">
        <v>2</v>
      </c>
      <c r="E170" s="47">
        <f t="shared" si="4"/>
        <v>17</v>
      </c>
      <c r="F170" s="13" t="s">
        <v>844</v>
      </c>
    </row>
    <row r="171" spans="1:7" s="13" customFormat="1" ht="15.95" customHeight="1" x14ac:dyDescent="0.2">
      <c r="A171" s="45">
        <v>41</v>
      </c>
      <c r="B171" s="46" t="s">
        <v>123</v>
      </c>
      <c r="C171" s="47">
        <v>4</v>
      </c>
      <c r="D171" s="47">
        <v>6</v>
      </c>
      <c r="E171" s="47">
        <f t="shared" si="4"/>
        <v>10</v>
      </c>
      <c r="F171" s="13" t="s">
        <v>853</v>
      </c>
    </row>
    <row r="172" spans="1:7" s="13" customFormat="1" ht="15.95" customHeight="1" x14ac:dyDescent="0.2">
      <c r="A172" s="45">
        <v>42</v>
      </c>
      <c r="B172" s="46" t="s">
        <v>126</v>
      </c>
      <c r="C172" s="47">
        <v>34</v>
      </c>
      <c r="D172" s="47">
        <v>13</v>
      </c>
      <c r="E172" s="47">
        <f t="shared" si="4"/>
        <v>47</v>
      </c>
      <c r="F172" s="13" t="s">
        <v>841</v>
      </c>
    </row>
    <row r="173" spans="1:7" s="13" customFormat="1" ht="15.95" customHeight="1" x14ac:dyDescent="0.2">
      <c r="A173" s="45">
        <v>43</v>
      </c>
      <c r="B173" s="46" t="s">
        <v>138</v>
      </c>
      <c r="C173" s="47">
        <v>42</v>
      </c>
      <c r="D173" s="47">
        <v>0</v>
      </c>
      <c r="E173" s="47">
        <f t="shared" si="4"/>
        <v>42</v>
      </c>
      <c r="F173" s="13" t="s">
        <v>854</v>
      </c>
    </row>
    <row r="174" spans="1:7" s="13" customFormat="1" ht="16.5" customHeight="1" x14ac:dyDescent="0.2">
      <c r="A174" s="59" t="s">
        <v>59</v>
      </c>
      <c r="B174" s="49"/>
      <c r="C174" s="50">
        <f>SUM(C131:C173)</f>
        <v>1790</v>
      </c>
      <c r="D174" s="50">
        <f>SUM(D131:D173)</f>
        <v>200</v>
      </c>
      <c r="E174" s="50">
        <f>SUM(E131:E173)</f>
        <v>1990</v>
      </c>
    </row>
    <row r="175" spans="1:7" s="13" customFormat="1" ht="9.9499999999999993" customHeight="1" x14ac:dyDescent="0.2">
      <c r="A175" s="51"/>
      <c r="B175" s="52"/>
      <c r="C175" s="53"/>
      <c r="D175" s="53"/>
      <c r="E175" s="53"/>
    </row>
    <row r="176" spans="1:7" s="13" customFormat="1" ht="15.95" customHeight="1" x14ac:dyDescent="0.2">
      <c r="A176" s="63" t="s">
        <v>377</v>
      </c>
      <c r="B176" s="64"/>
      <c r="C176" s="64"/>
      <c r="D176" s="64"/>
      <c r="E176" s="65"/>
    </row>
    <row r="177" spans="1:6" s="13" customFormat="1" ht="15.95" customHeight="1" x14ac:dyDescent="0.2">
      <c r="A177" s="63" t="s">
        <v>770</v>
      </c>
      <c r="B177" s="64"/>
      <c r="C177" s="64"/>
      <c r="D177" s="64"/>
      <c r="E177" s="65"/>
    </row>
    <row r="178" spans="1:6" s="13" customFormat="1" ht="15.95" customHeight="1" x14ac:dyDescent="0.2">
      <c r="A178" s="45">
        <v>1</v>
      </c>
      <c r="B178" s="46" t="s">
        <v>378</v>
      </c>
      <c r="C178" s="47">
        <v>26</v>
      </c>
      <c r="D178" s="47">
        <v>0</v>
      </c>
      <c r="E178" s="47">
        <f t="shared" ref="E178:E180" si="5">SUM(C178:D178)</f>
        <v>26</v>
      </c>
      <c r="F178" s="13" t="s">
        <v>829</v>
      </c>
    </row>
    <row r="179" spans="1:6" s="13" customFormat="1" ht="15.95" customHeight="1" x14ac:dyDescent="0.2">
      <c r="A179" s="45">
        <v>2</v>
      </c>
      <c r="B179" s="46" t="s">
        <v>379</v>
      </c>
      <c r="C179" s="47">
        <v>23</v>
      </c>
      <c r="D179" s="47">
        <v>0</v>
      </c>
      <c r="E179" s="47">
        <f t="shared" si="5"/>
        <v>23</v>
      </c>
      <c r="F179" s="13" t="s">
        <v>811</v>
      </c>
    </row>
    <row r="180" spans="1:6" s="13" customFormat="1" ht="15.95" customHeight="1" x14ac:dyDescent="0.2">
      <c r="A180" s="45">
        <v>3</v>
      </c>
      <c r="B180" s="46" t="s">
        <v>380</v>
      </c>
      <c r="C180" s="47">
        <v>23</v>
      </c>
      <c r="D180" s="47">
        <v>0</v>
      </c>
      <c r="E180" s="47">
        <f t="shared" si="5"/>
        <v>23</v>
      </c>
      <c r="F180" s="13" t="s">
        <v>811</v>
      </c>
    </row>
    <row r="181" spans="1:6" s="13" customFormat="1" ht="15.95" customHeight="1" x14ac:dyDescent="0.2">
      <c r="A181" s="59" t="s">
        <v>59</v>
      </c>
      <c r="B181" s="49"/>
      <c r="C181" s="50">
        <f>SUM(C178:C180)</f>
        <v>72</v>
      </c>
      <c r="D181" s="50">
        <f>SUM(D178:D180)</f>
        <v>0</v>
      </c>
      <c r="E181" s="50">
        <f>SUM(E178:E180)</f>
        <v>72</v>
      </c>
    </row>
    <row r="182" spans="1:6" s="13" customFormat="1" ht="9.9499999999999993" customHeight="1" x14ac:dyDescent="0.2">
      <c r="A182" s="51"/>
      <c r="B182" s="52"/>
      <c r="C182" s="53"/>
      <c r="D182" s="53"/>
      <c r="E182" s="53"/>
    </row>
    <row r="183" spans="1:6" s="13" customFormat="1" ht="15.95" customHeight="1" x14ac:dyDescent="0.2">
      <c r="A183" s="63" t="s">
        <v>231</v>
      </c>
      <c r="B183" s="64"/>
      <c r="C183" s="64"/>
      <c r="D183" s="64"/>
      <c r="E183" s="65"/>
    </row>
    <row r="184" spans="1:6" s="13" customFormat="1" ht="15.95" customHeight="1" x14ac:dyDescent="0.2">
      <c r="A184" s="63" t="s">
        <v>770</v>
      </c>
      <c r="B184" s="64"/>
      <c r="C184" s="64"/>
      <c r="D184" s="64"/>
      <c r="E184" s="65"/>
    </row>
    <row r="185" spans="1:6" s="13" customFormat="1" ht="15.95" customHeight="1" x14ac:dyDescent="0.2">
      <c r="A185" s="45">
        <v>1</v>
      </c>
      <c r="B185" s="46" t="s">
        <v>235</v>
      </c>
      <c r="C185" s="47">
        <v>17</v>
      </c>
      <c r="D185" s="47">
        <v>0</v>
      </c>
      <c r="E185" s="47">
        <f t="shared" ref="E185:E190" si="6">SUM(C185:D185)</f>
        <v>17</v>
      </c>
      <c r="F185" s="13" t="s">
        <v>824</v>
      </c>
    </row>
    <row r="186" spans="1:6" s="13" customFormat="1" ht="15.95" customHeight="1" x14ac:dyDescent="0.2">
      <c r="A186" s="45">
        <v>2</v>
      </c>
      <c r="B186" s="46" t="s">
        <v>237</v>
      </c>
      <c r="C186" s="47">
        <v>31</v>
      </c>
      <c r="D186" s="47">
        <v>0</v>
      </c>
      <c r="E186" s="47">
        <f t="shared" si="6"/>
        <v>31</v>
      </c>
      <c r="F186" s="13" t="s">
        <v>829</v>
      </c>
    </row>
    <row r="187" spans="1:6" s="13" customFormat="1" ht="15.95" customHeight="1" x14ac:dyDescent="0.2">
      <c r="A187" s="45">
        <v>3</v>
      </c>
      <c r="B187" s="46" t="s">
        <v>236</v>
      </c>
      <c r="C187" s="47">
        <v>16</v>
      </c>
      <c r="D187" s="47">
        <v>0</v>
      </c>
      <c r="E187" s="47">
        <f t="shared" si="6"/>
        <v>16</v>
      </c>
      <c r="F187" s="13" t="s">
        <v>830</v>
      </c>
    </row>
    <row r="188" spans="1:6" s="13" customFormat="1" ht="15.95" customHeight="1" x14ac:dyDescent="0.2">
      <c r="A188" s="45">
        <v>4</v>
      </c>
      <c r="B188" s="46" t="s">
        <v>232</v>
      </c>
      <c r="C188" s="47">
        <v>35</v>
      </c>
      <c r="D188" s="47">
        <v>0</v>
      </c>
      <c r="E188" s="47">
        <f t="shared" si="6"/>
        <v>35</v>
      </c>
      <c r="F188" s="13" t="s">
        <v>811</v>
      </c>
    </row>
    <row r="189" spans="1:6" s="13" customFormat="1" ht="15.95" customHeight="1" x14ac:dyDescent="0.2">
      <c r="A189" s="45">
        <v>5</v>
      </c>
      <c r="B189" s="46" t="s">
        <v>233</v>
      </c>
      <c r="C189" s="47">
        <v>36</v>
      </c>
      <c r="D189" s="47">
        <v>0</v>
      </c>
      <c r="E189" s="47">
        <f t="shared" si="6"/>
        <v>36</v>
      </c>
      <c r="F189" s="13" t="s">
        <v>811</v>
      </c>
    </row>
    <row r="190" spans="1:6" s="13" customFormat="1" ht="15.95" customHeight="1" x14ac:dyDescent="0.2">
      <c r="A190" s="45">
        <v>6</v>
      </c>
      <c r="B190" s="46" t="s">
        <v>234</v>
      </c>
      <c r="C190" s="47">
        <v>37</v>
      </c>
      <c r="D190" s="47">
        <v>0</v>
      </c>
      <c r="E190" s="47">
        <f t="shared" si="6"/>
        <v>37</v>
      </c>
      <c r="F190" s="13" t="s">
        <v>811</v>
      </c>
    </row>
    <row r="191" spans="1:6" s="13" customFormat="1" ht="15.95" customHeight="1" x14ac:dyDescent="0.2">
      <c r="A191" s="59" t="s">
        <v>59</v>
      </c>
      <c r="B191" s="49"/>
      <c r="C191" s="50">
        <f>SUM(C185:C190)</f>
        <v>172</v>
      </c>
      <c r="D191" s="50">
        <f>SUM(D185:D190)</f>
        <v>0</v>
      </c>
      <c r="E191" s="50">
        <f>SUM(E185:E190)</f>
        <v>172</v>
      </c>
    </row>
    <row r="192" spans="1:6" s="13" customFormat="1" ht="9.9499999999999993" customHeight="1" x14ac:dyDescent="0.2">
      <c r="A192" s="51"/>
      <c r="B192" s="52"/>
      <c r="C192" s="53"/>
      <c r="D192" s="53"/>
      <c r="E192" s="53"/>
    </row>
    <row r="193" spans="1:7" s="13" customFormat="1" ht="15.6" customHeight="1" x14ac:dyDescent="0.2">
      <c r="A193" s="63" t="s">
        <v>89</v>
      </c>
      <c r="B193" s="64"/>
      <c r="C193" s="64"/>
      <c r="D193" s="64"/>
      <c r="E193" s="65"/>
    </row>
    <row r="194" spans="1:7" s="13" customFormat="1" ht="15.6" customHeight="1" x14ac:dyDescent="0.2">
      <c r="A194" s="63" t="s">
        <v>770</v>
      </c>
      <c r="B194" s="64"/>
      <c r="C194" s="64"/>
      <c r="D194" s="64"/>
      <c r="E194" s="65"/>
    </row>
    <row r="195" spans="1:7" s="13" customFormat="1" ht="15.6" customHeight="1" x14ac:dyDescent="0.2">
      <c r="A195" s="45">
        <v>1</v>
      </c>
      <c r="B195" s="46" t="s">
        <v>94</v>
      </c>
      <c r="C195" s="47">
        <v>18</v>
      </c>
      <c r="D195" s="47">
        <v>1</v>
      </c>
      <c r="E195" s="47">
        <f t="shared" ref="E195:E201" si="7">SUM(C195:D195)</f>
        <v>19</v>
      </c>
      <c r="F195" s="13" t="s">
        <v>816</v>
      </c>
      <c r="G195" s="13" t="s">
        <v>823</v>
      </c>
    </row>
    <row r="196" spans="1:7" s="13" customFormat="1" ht="15.6" customHeight="1" x14ac:dyDescent="0.2">
      <c r="A196" s="45">
        <v>2</v>
      </c>
      <c r="B196" s="46" t="s">
        <v>93</v>
      </c>
      <c r="C196" s="47">
        <v>33</v>
      </c>
      <c r="D196" s="47">
        <v>0</v>
      </c>
      <c r="E196" s="47">
        <f t="shared" si="7"/>
        <v>33</v>
      </c>
      <c r="F196" s="13" t="s">
        <v>829</v>
      </c>
      <c r="G196" s="13" t="s">
        <v>824</v>
      </c>
    </row>
    <row r="197" spans="1:7" s="13" customFormat="1" ht="15.6" customHeight="1" x14ac:dyDescent="0.2">
      <c r="A197" s="45">
        <v>3</v>
      </c>
      <c r="B197" s="46" t="s">
        <v>96</v>
      </c>
      <c r="C197" s="47">
        <v>35</v>
      </c>
      <c r="D197" s="47">
        <v>0</v>
      </c>
      <c r="E197" s="47">
        <f t="shared" si="7"/>
        <v>35</v>
      </c>
      <c r="F197" s="13" t="s">
        <v>811</v>
      </c>
    </row>
    <row r="198" spans="1:7" s="13" customFormat="1" ht="15.6" customHeight="1" x14ac:dyDescent="0.2">
      <c r="A198" s="45">
        <v>4</v>
      </c>
      <c r="B198" s="46" t="s">
        <v>91</v>
      </c>
      <c r="C198" s="47">
        <v>35</v>
      </c>
      <c r="D198" s="47">
        <v>0</v>
      </c>
      <c r="E198" s="47">
        <f t="shared" si="7"/>
        <v>35</v>
      </c>
      <c r="F198" s="13" t="s">
        <v>811</v>
      </c>
      <c r="G198" s="13" t="s">
        <v>828</v>
      </c>
    </row>
    <row r="199" spans="1:7" s="13" customFormat="1" ht="15.6" customHeight="1" x14ac:dyDescent="0.2">
      <c r="A199" s="45">
        <v>5</v>
      </c>
      <c r="B199" s="46" t="s">
        <v>90</v>
      </c>
      <c r="C199" s="47">
        <v>35</v>
      </c>
      <c r="D199" s="47">
        <v>0</v>
      </c>
      <c r="E199" s="47">
        <f t="shared" si="7"/>
        <v>35</v>
      </c>
      <c r="F199" s="13" t="s">
        <v>811</v>
      </c>
    </row>
    <row r="200" spans="1:7" s="13" customFormat="1" ht="15.6" customHeight="1" x14ac:dyDescent="0.2">
      <c r="A200" s="45">
        <v>6</v>
      </c>
      <c r="B200" s="46" t="s">
        <v>95</v>
      </c>
      <c r="C200" s="47">
        <v>34</v>
      </c>
      <c r="D200" s="47">
        <v>0</v>
      </c>
      <c r="E200" s="47">
        <f t="shared" si="7"/>
        <v>34</v>
      </c>
      <c r="F200" s="13" t="s">
        <v>811</v>
      </c>
      <c r="G200" s="13" t="s">
        <v>830</v>
      </c>
    </row>
    <row r="201" spans="1:7" s="13" customFormat="1" ht="15.6" customHeight="1" x14ac:dyDescent="0.2">
      <c r="A201" s="45">
        <v>7</v>
      </c>
      <c r="B201" s="46" t="s">
        <v>92</v>
      </c>
      <c r="C201" s="47">
        <v>28</v>
      </c>
      <c r="D201" s="47">
        <v>1</v>
      </c>
      <c r="E201" s="47">
        <f t="shared" si="7"/>
        <v>29</v>
      </c>
      <c r="F201" s="13" t="s">
        <v>837</v>
      </c>
    </row>
    <row r="202" spans="1:7" s="13" customFormat="1" ht="15.6" customHeight="1" x14ac:dyDescent="0.2">
      <c r="A202" s="59" t="s">
        <v>59</v>
      </c>
      <c r="B202" s="49"/>
      <c r="C202" s="50">
        <f>SUM(C195:C201)</f>
        <v>218</v>
      </c>
      <c r="D202" s="50">
        <f>SUM(D195:D201)</f>
        <v>2</v>
      </c>
      <c r="E202" s="50">
        <f>SUM(E195:E201)</f>
        <v>220</v>
      </c>
    </row>
    <row r="203" spans="1:7" s="13" customFormat="1" ht="9" customHeight="1" x14ac:dyDescent="0.2">
      <c r="A203" s="51"/>
      <c r="B203" s="52"/>
      <c r="C203" s="53"/>
      <c r="D203" s="53"/>
      <c r="E203" s="53"/>
    </row>
    <row r="204" spans="1:7" s="13" customFormat="1" ht="15.95" customHeight="1" x14ac:dyDescent="0.2">
      <c r="A204" s="63" t="s">
        <v>377</v>
      </c>
      <c r="B204" s="64"/>
      <c r="C204" s="64"/>
      <c r="D204" s="64"/>
      <c r="E204" s="65"/>
    </row>
    <row r="205" spans="1:7" s="13" customFormat="1" ht="15.95" customHeight="1" x14ac:dyDescent="0.2">
      <c r="A205" s="63" t="s">
        <v>771</v>
      </c>
      <c r="B205" s="64"/>
      <c r="C205" s="64"/>
      <c r="D205" s="64"/>
      <c r="E205" s="65"/>
    </row>
    <row r="206" spans="1:7" s="13" customFormat="1" ht="15.95" customHeight="1" x14ac:dyDescent="0.2">
      <c r="A206" s="45">
        <v>1</v>
      </c>
      <c r="B206" s="46" t="s">
        <v>422</v>
      </c>
      <c r="C206" s="47">
        <v>17</v>
      </c>
      <c r="D206" s="47">
        <v>0</v>
      </c>
      <c r="E206" s="47">
        <f t="shared" ref="E206" si="8">SUM(C206:D206)</f>
        <v>17</v>
      </c>
      <c r="F206" s="13" t="s">
        <v>811</v>
      </c>
    </row>
    <row r="207" spans="1:7" s="13" customFormat="1" ht="15.95" customHeight="1" x14ac:dyDescent="0.2">
      <c r="A207" s="59" t="s">
        <v>59</v>
      </c>
      <c r="B207" s="49"/>
      <c r="C207" s="50">
        <f>SUM(C206:C206)</f>
        <v>17</v>
      </c>
      <c r="D207" s="50">
        <f>SUM(D206:D206)</f>
        <v>0</v>
      </c>
      <c r="E207" s="50">
        <f>SUM(E206:E206)</f>
        <v>17</v>
      </c>
    </row>
    <row r="208" spans="1:7" s="13" customFormat="1" ht="9" customHeight="1" x14ac:dyDescent="0.2">
      <c r="A208" s="51"/>
      <c r="B208" s="52"/>
      <c r="C208" s="53"/>
      <c r="D208" s="53"/>
      <c r="E208" s="53"/>
    </row>
    <row r="209" spans="1:6" s="13" customFormat="1" ht="15.6" customHeight="1" x14ac:dyDescent="0.2">
      <c r="A209" s="63" t="s">
        <v>231</v>
      </c>
      <c r="B209" s="64"/>
      <c r="C209" s="64"/>
      <c r="D209" s="64"/>
      <c r="E209" s="65"/>
    </row>
    <row r="210" spans="1:6" s="13" customFormat="1" ht="15.6" customHeight="1" x14ac:dyDescent="0.2">
      <c r="A210" s="63" t="s">
        <v>803</v>
      </c>
      <c r="B210" s="64"/>
      <c r="C210" s="64"/>
      <c r="D210" s="64"/>
      <c r="E210" s="65"/>
    </row>
    <row r="211" spans="1:6" s="13" customFormat="1" ht="15.6" customHeight="1" x14ac:dyDescent="0.2">
      <c r="A211" s="45">
        <v>1</v>
      </c>
      <c r="B211" s="46" t="s">
        <v>239</v>
      </c>
      <c r="C211" s="47">
        <v>24</v>
      </c>
      <c r="D211" s="47">
        <v>0</v>
      </c>
      <c r="E211" s="47">
        <f>SUM(C211:D211)</f>
        <v>24</v>
      </c>
      <c r="F211" s="13" t="s">
        <v>816</v>
      </c>
    </row>
    <row r="212" spans="1:6" s="13" customFormat="1" ht="15.6" customHeight="1" x14ac:dyDescent="0.2">
      <c r="A212" s="45">
        <v>2</v>
      </c>
      <c r="B212" s="46" t="s">
        <v>238</v>
      </c>
      <c r="C212" s="47">
        <v>27</v>
      </c>
      <c r="D212" s="47">
        <v>0</v>
      </c>
      <c r="E212" s="47">
        <f>SUM(C212:D212)</f>
        <v>27</v>
      </c>
      <c r="F212" s="13" t="s">
        <v>811</v>
      </c>
    </row>
    <row r="213" spans="1:6" s="13" customFormat="1" ht="15.6" customHeight="1" x14ac:dyDescent="0.2">
      <c r="A213" s="59" t="s">
        <v>59</v>
      </c>
      <c r="B213" s="49"/>
      <c r="C213" s="50">
        <f>SUM(C211:C212)</f>
        <v>51</v>
      </c>
      <c r="D213" s="50">
        <f>SUM(D211:D212)</f>
        <v>0</v>
      </c>
      <c r="E213" s="50">
        <f>SUM(E211:E212)</f>
        <v>51</v>
      </c>
    </row>
    <row r="214" spans="1:6" s="13" customFormat="1" ht="9" customHeight="1" x14ac:dyDescent="0.2">
      <c r="A214" s="51"/>
      <c r="B214" s="52"/>
      <c r="C214" s="53"/>
      <c r="D214" s="53"/>
      <c r="E214" s="53"/>
    </row>
    <row r="215" spans="1:6" s="13" customFormat="1" ht="15.6" customHeight="1" x14ac:dyDescent="0.2">
      <c r="A215" s="63" t="s">
        <v>89</v>
      </c>
      <c r="B215" s="64"/>
      <c r="C215" s="64"/>
      <c r="D215" s="64"/>
      <c r="E215" s="65"/>
    </row>
    <row r="216" spans="1:6" s="13" customFormat="1" ht="15.6" customHeight="1" x14ac:dyDescent="0.2">
      <c r="A216" s="63" t="s">
        <v>803</v>
      </c>
      <c r="B216" s="64"/>
      <c r="C216" s="64"/>
      <c r="D216" s="64"/>
      <c r="E216" s="65"/>
    </row>
    <row r="217" spans="1:6" s="13" customFormat="1" ht="15.6" customHeight="1" x14ac:dyDescent="0.2">
      <c r="A217" s="45">
        <v>1</v>
      </c>
      <c r="B217" s="46" t="s">
        <v>97</v>
      </c>
      <c r="C217" s="47">
        <v>25</v>
      </c>
      <c r="D217" s="47">
        <v>0</v>
      </c>
      <c r="E217" s="47">
        <f t="shared" ref="E217:E218" si="9">SUM(C217:D217)</f>
        <v>25</v>
      </c>
      <c r="F217" s="13" t="s">
        <v>816</v>
      </c>
    </row>
    <row r="218" spans="1:6" s="13" customFormat="1" ht="15.6" customHeight="1" x14ac:dyDescent="0.2">
      <c r="A218" s="45">
        <v>2</v>
      </c>
      <c r="B218" s="46" t="s">
        <v>98</v>
      </c>
      <c r="C218" s="47">
        <v>26</v>
      </c>
      <c r="D218" s="47">
        <v>0</v>
      </c>
      <c r="E218" s="47">
        <f t="shared" si="9"/>
        <v>26</v>
      </c>
      <c r="F218" s="13" t="s">
        <v>811</v>
      </c>
    </row>
    <row r="219" spans="1:6" s="13" customFormat="1" ht="15.6" customHeight="1" x14ac:dyDescent="0.2">
      <c r="A219" s="59" t="s">
        <v>59</v>
      </c>
      <c r="B219" s="49"/>
      <c r="C219" s="50">
        <f>SUM(C217:C218)</f>
        <v>51</v>
      </c>
      <c r="D219" s="50">
        <f>SUM(D217:D218)</f>
        <v>0</v>
      </c>
      <c r="E219" s="50">
        <f>SUM(E217:E218)</f>
        <v>51</v>
      </c>
    </row>
    <row r="220" spans="1:6" s="13" customFormat="1" ht="9" customHeight="1" x14ac:dyDescent="0.2">
      <c r="A220" s="51"/>
      <c r="B220" s="52"/>
      <c r="C220" s="53"/>
      <c r="D220" s="53"/>
      <c r="E220" s="53"/>
    </row>
    <row r="221" spans="1:6" s="13" customFormat="1" ht="15.6" customHeight="1" x14ac:dyDescent="0.2">
      <c r="A221" s="63" t="s">
        <v>231</v>
      </c>
      <c r="B221" s="64"/>
      <c r="C221" s="64"/>
      <c r="D221" s="64"/>
      <c r="E221" s="65"/>
    </row>
    <row r="222" spans="1:6" s="13" customFormat="1" ht="15.6" customHeight="1" x14ac:dyDescent="0.2">
      <c r="A222" s="63" t="s">
        <v>773</v>
      </c>
      <c r="B222" s="64"/>
      <c r="C222" s="64"/>
      <c r="D222" s="64"/>
      <c r="E222" s="65"/>
    </row>
    <row r="223" spans="1:6" s="13" customFormat="1" ht="15.6" customHeight="1" x14ac:dyDescent="0.2">
      <c r="A223" s="45">
        <v>1</v>
      </c>
      <c r="B223" s="46" t="s">
        <v>242</v>
      </c>
      <c r="C223" s="47">
        <v>15</v>
      </c>
      <c r="D223" s="47">
        <v>0</v>
      </c>
      <c r="E223" s="47">
        <f>SUM(C223:D223)</f>
        <v>15</v>
      </c>
      <c r="F223" s="13" t="s">
        <v>816</v>
      </c>
    </row>
    <row r="224" spans="1:6" s="13" customFormat="1" ht="15.6" customHeight="1" x14ac:dyDescent="0.2">
      <c r="A224" s="45">
        <v>2</v>
      </c>
      <c r="B224" s="46" t="s">
        <v>241</v>
      </c>
      <c r="C224" s="47">
        <v>28</v>
      </c>
      <c r="D224" s="47">
        <v>0</v>
      </c>
      <c r="E224" s="47">
        <f>SUM(C224:D224)</f>
        <v>28</v>
      </c>
      <c r="F224" s="13" t="s">
        <v>811</v>
      </c>
    </row>
    <row r="225" spans="1:6" s="13" customFormat="1" ht="15.6" customHeight="1" x14ac:dyDescent="0.2">
      <c r="A225" s="45">
        <v>3</v>
      </c>
      <c r="B225" s="46" t="s">
        <v>240</v>
      </c>
      <c r="C225" s="47">
        <v>28</v>
      </c>
      <c r="D225" s="47">
        <v>0</v>
      </c>
      <c r="E225" s="47">
        <f>SUM(C225:D225)</f>
        <v>28</v>
      </c>
      <c r="F225" s="13" t="s">
        <v>811</v>
      </c>
    </row>
    <row r="226" spans="1:6" s="13" customFormat="1" ht="15.6" customHeight="1" x14ac:dyDescent="0.2">
      <c r="A226" s="45">
        <v>4</v>
      </c>
      <c r="B226" s="46" t="s">
        <v>243</v>
      </c>
      <c r="C226" s="47">
        <v>31</v>
      </c>
      <c r="D226" s="47">
        <v>0</v>
      </c>
      <c r="E226" s="47">
        <f>SUM(C226:D226)</f>
        <v>31</v>
      </c>
      <c r="F226" s="13" t="s">
        <v>811</v>
      </c>
    </row>
    <row r="227" spans="1:6" s="13" customFormat="1" ht="15.6" customHeight="1" x14ac:dyDescent="0.2">
      <c r="A227" s="45">
        <v>5</v>
      </c>
      <c r="B227" s="46" t="s">
        <v>244</v>
      </c>
      <c r="C227" s="47">
        <v>24</v>
      </c>
      <c r="D227" s="47">
        <v>0</v>
      </c>
      <c r="E227" s="47">
        <f>SUM(C227:D227)</f>
        <v>24</v>
      </c>
      <c r="F227" s="13" t="s">
        <v>811</v>
      </c>
    </row>
    <row r="228" spans="1:6" s="13" customFormat="1" ht="15.6" customHeight="1" x14ac:dyDescent="0.2">
      <c r="A228" s="59" t="s">
        <v>59</v>
      </c>
      <c r="B228" s="49"/>
      <c r="C228" s="50">
        <f>SUM(C223:C227)</f>
        <v>126</v>
      </c>
      <c r="D228" s="50">
        <f>SUM(D223:D227)</f>
        <v>0</v>
      </c>
      <c r="E228" s="50">
        <f>SUM(E223:E227)</f>
        <v>126</v>
      </c>
    </row>
    <row r="229" spans="1:6" s="13" customFormat="1" ht="9.9499999999999993" customHeight="1" x14ac:dyDescent="0.2">
      <c r="A229" s="51"/>
      <c r="B229" s="52"/>
      <c r="C229" s="53"/>
      <c r="D229" s="53"/>
      <c r="E229" s="53"/>
    </row>
    <row r="230" spans="1:6" s="13" customFormat="1" ht="15" customHeight="1" x14ac:dyDescent="0.2">
      <c r="A230" s="63" t="s">
        <v>89</v>
      </c>
      <c r="B230" s="64"/>
      <c r="C230" s="64"/>
      <c r="D230" s="64"/>
      <c r="E230" s="65"/>
    </row>
    <row r="231" spans="1:6" s="13" customFormat="1" ht="15" customHeight="1" x14ac:dyDescent="0.2">
      <c r="A231" s="63" t="s">
        <v>773</v>
      </c>
      <c r="B231" s="64"/>
      <c r="C231" s="64"/>
      <c r="D231" s="64"/>
      <c r="E231" s="65"/>
    </row>
    <row r="232" spans="1:6" s="13" customFormat="1" ht="15" customHeight="1" x14ac:dyDescent="0.2">
      <c r="A232" s="45">
        <v>1</v>
      </c>
      <c r="B232" s="46" t="s">
        <v>100</v>
      </c>
      <c r="C232" s="47">
        <v>41</v>
      </c>
      <c r="D232" s="47">
        <v>0</v>
      </c>
      <c r="E232" s="47">
        <f t="shared" ref="E232:E234" si="10">SUM(C232:D232)</f>
        <v>41</v>
      </c>
      <c r="F232" s="13" t="s">
        <v>811</v>
      </c>
    </row>
    <row r="233" spans="1:6" s="13" customFormat="1" ht="15" customHeight="1" x14ac:dyDescent="0.2">
      <c r="A233" s="45">
        <v>2</v>
      </c>
      <c r="B233" s="46" t="s">
        <v>101</v>
      </c>
      <c r="C233" s="47">
        <v>40</v>
      </c>
      <c r="D233" s="47">
        <v>0</v>
      </c>
      <c r="E233" s="47">
        <f t="shared" si="10"/>
        <v>40</v>
      </c>
      <c r="F233" s="13" t="s">
        <v>811</v>
      </c>
    </row>
    <row r="234" spans="1:6" s="13" customFormat="1" ht="15" customHeight="1" x14ac:dyDescent="0.2">
      <c r="A234" s="45">
        <v>3</v>
      </c>
      <c r="B234" s="46" t="s">
        <v>99</v>
      </c>
      <c r="C234" s="47">
        <v>1</v>
      </c>
      <c r="D234" s="47">
        <v>0</v>
      </c>
      <c r="E234" s="47">
        <f t="shared" si="10"/>
        <v>1</v>
      </c>
      <c r="F234" s="13" t="s">
        <v>837</v>
      </c>
    </row>
    <row r="235" spans="1:6" s="13" customFormat="1" ht="15" customHeight="1" x14ac:dyDescent="0.2">
      <c r="A235" s="59" t="s">
        <v>59</v>
      </c>
      <c r="B235" s="49"/>
      <c r="C235" s="50">
        <f>SUM(C232:C234)</f>
        <v>82</v>
      </c>
      <c r="D235" s="50">
        <f>SUM(D232:D234)</f>
        <v>0</v>
      </c>
      <c r="E235" s="50">
        <f>SUM(E232:E234)</f>
        <v>82</v>
      </c>
    </row>
    <row r="236" spans="1:6" s="13" customFormat="1" ht="9.9499999999999993" customHeight="1" x14ac:dyDescent="0.2">
      <c r="A236" s="51"/>
      <c r="B236" s="52"/>
      <c r="C236" s="53"/>
      <c r="D236" s="53"/>
      <c r="E236" s="53"/>
    </row>
    <row r="237" spans="1:6" s="13" customFormat="1" ht="15" customHeight="1" x14ac:dyDescent="0.2">
      <c r="A237" s="63" t="s">
        <v>89</v>
      </c>
      <c r="B237" s="64"/>
      <c r="C237" s="64"/>
      <c r="D237" s="64"/>
      <c r="E237" s="65"/>
    </row>
    <row r="238" spans="1:6" s="13" customFormat="1" ht="15" customHeight="1" x14ac:dyDescent="0.2">
      <c r="A238" s="63" t="s">
        <v>774</v>
      </c>
      <c r="B238" s="64"/>
      <c r="C238" s="64"/>
      <c r="D238" s="64"/>
      <c r="E238" s="65"/>
    </row>
    <row r="239" spans="1:6" s="13" customFormat="1" ht="15" customHeight="1" x14ac:dyDescent="0.2">
      <c r="A239" s="45">
        <v>1</v>
      </c>
      <c r="B239" s="46" t="s">
        <v>148</v>
      </c>
      <c r="C239" s="47">
        <v>15</v>
      </c>
      <c r="D239" s="47">
        <v>0</v>
      </c>
      <c r="E239" s="47">
        <f>SUM(C239:D239)</f>
        <v>15</v>
      </c>
      <c r="F239" s="13" t="s">
        <v>823</v>
      </c>
    </row>
    <row r="240" spans="1:6" s="13" customFormat="1" ht="15" customHeight="1" x14ac:dyDescent="0.2">
      <c r="A240" s="45">
        <v>2</v>
      </c>
      <c r="B240" s="46" t="s">
        <v>146</v>
      </c>
      <c r="C240" s="47">
        <v>43</v>
      </c>
      <c r="D240" s="47">
        <v>0</v>
      </c>
      <c r="E240" s="47">
        <f>SUM(C240:D240)</f>
        <v>43</v>
      </c>
      <c r="F240" s="13" t="s">
        <v>829</v>
      </c>
    </row>
    <row r="241" spans="1:6" s="13" customFormat="1" ht="15" customHeight="1" x14ac:dyDescent="0.2">
      <c r="A241" s="45">
        <v>3</v>
      </c>
      <c r="B241" s="46" t="s">
        <v>145</v>
      </c>
      <c r="C241" s="47">
        <v>13</v>
      </c>
      <c r="D241" s="47">
        <v>1</v>
      </c>
      <c r="E241" s="47">
        <f>SUM(C241:D241)</f>
        <v>14</v>
      </c>
      <c r="F241" s="13" t="s">
        <v>837</v>
      </c>
    </row>
    <row r="242" spans="1:6" s="13" customFormat="1" ht="15" customHeight="1" x14ac:dyDescent="0.2">
      <c r="A242" s="45">
        <v>4</v>
      </c>
      <c r="B242" s="46" t="s">
        <v>147</v>
      </c>
      <c r="C242" s="47">
        <v>7</v>
      </c>
      <c r="D242" s="47">
        <v>0</v>
      </c>
      <c r="E242" s="47">
        <f>SUM(C242:D242)</f>
        <v>7</v>
      </c>
      <c r="F242" s="13" t="s">
        <v>838</v>
      </c>
    </row>
    <row r="243" spans="1:6" s="13" customFormat="1" ht="15" customHeight="1" x14ac:dyDescent="0.2">
      <c r="A243" s="45">
        <v>5</v>
      </c>
      <c r="B243" s="46" t="s">
        <v>149</v>
      </c>
      <c r="C243" s="47">
        <v>5</v>
      </c>
      <c r="D243" s="47">
        <v>7</v>
      </c>
      <c r="E243" s="47">
        <f>SUM(C243:D243)</f>
        <v>12</v>
      </c>
      <c r="F243" s="13" t="s">
        <v>841</v>
      </c>
    </row>
    <row r="244" spans="1:6" s="13" customFormat="1" ht="15" customHeight="1" x14ac:dyDescent="0.2">
      <c r="A244" s="59" t="s">
        <v>59</v>
      </c>
      <c r="B244" s="49"/>
      <c r="C244" s="50">
        <f>SUM(C239:C243)</f>
        <v>83</v>
      </c>
      <c r="D244" s="50">
        <f>SUM(D239:D243)</f>
        <v>8</v>
      </c>
      <c r="E244" s="50">
        <f>SUM(E239:E243)</f>
        <v>91</v>
      </c>
    </row>
    <row r="245" spans="1:6" s="13" customFormat="1" ht="9.9499999999999993" customHeight="1" x14ac:dyDescent="0.2">
      <c r="A245" s="51"/>
      <c r="B245" s="52"/>
      <c r="C245" s="53"/>
      <c r="D245" s="53"/>
      <c r="E245" s="53"/>
    </row>
    <row r="246" spans="1:6" s="13" customFormat="1" ht="16.5" customHeight="1" x14ac:dyDescent="0.2">
      <c r="A246" s="63" t="s">
        <v>804</v>
      </c>
      <c r="B246" s="64"/>
      <c r="C246" s="64"/>
      <c r="D246" s="64"/>
      <c r="E246" s="65"/>
    </row>
    <row r="247" spans="1:6" s="13" customFormat="1" ht="16.5" customHeight="1" x14ac:dyDescent="0.2">
      <c r="A247" s="45">
        <v>1</v>
      </c>
      <c r="B247" s="62" t="s">
        <v>885</v>
      </c>
      <c r="C247" s="47">
        <v>1</v>
      </c>
      <c r="D247" s="47">
        <v>0</v>
      </c>
      <c r="E247" s="47">
        <f>SUM(C247:D247)</f>
        <v>1</v>
      </c>
    </row>
    <row r="248" spans="1:6" s="13" customFormat="1" ht="16.5" customHeight="1" x14ac:dyDescent="0.2">
      <c r="A248" s="45">
        <v>2</v>
      </c>
      <c r="B248" s="62" t="s">
        <v>886</v>
      </c>
      <c r="C248" s="47">
        <v>16</v>
      </c>
      <c r="D248" s="47">
        <v>0</v>
      </c>
      <c r="E248" s="47">
        <f t="shared" ref="E248:E250" si="11">SUM(C248:D248)</f>
        <v>16</v>
      </c>
    </row>
    <row r="249" spans="1:6" s="13" customFormat="1" ht="16.5" customHeight="1" x14ac:dyDescent="0.2">
      <c r="A249" s="45">
        <v>3</v>
      </c>
      <c r="B249" s="62" t="s">
        <v>887</v>
      </c>
      <c r="C249" s="47">
        <v>29</v>
      </c>
      <c r="D249" s="47">
        <v>1</v>
      </c>
      <c r="E249" s="47">
        <f t="shared" si="11"/>
        <v>30</v>
      </c>
    </row>
    <row r="250" spans="1:6" s="13" customFormat="1" ht="16.5" customHeight="1" x14ac:dyDescent="0.2">
      <c r="A250" s="61">
        <v>4</v>
      </c>
      <c r="B250" s="62" t="s">
        <v>888</v>
      </c>
      <c r="C250" s="47">
        <v>197</v>
      </c>
      <c r="D250" s="47">
        <v>30</v>
      </c>
      <c r="E250" s="47">
        <f t="shared" si="11"/>
        <v>227</v>
      </c>
    </row>
    <row r="251" spans="1:6" s="13" customFormat="1" ht="16.5" customHeight="1" x14ac:dyDescent="0.2">
      <c r="A251" s="59" t="s">
        <v>59</v>
      </c>
      <c r="B251" s="49"/>
      <c r="C251" s="50">
        <f>SUM(C247:C250)</f>
        <v>243</v>
      </c>
      <c r="D251" s="50">
        <f t="shared" ref="D251:E251" si="12">SUM(D247:D250)</f>
        <v>31</v>
      </c>
      <c r="E251" s="50">
        <f t="shared" si="12"/>
        <v>274</v>
      </c>
    </row>
    <row r="252" spans="1:6" s="13" customFormat="1" ht="9.9499999999999993" customHeight="1" x14ac:dyDescent="0.2">
      <c r="A252" s="51"/>
      <c r="B252" s="52"/>
      <c r="C252" s="53"/>
      <c r="D252" s="53"/>
      <c r="E252" s="53"/>
    </row>
    <row r="253" spans="1:6" s="13" customFormat="1" ht="16.5" customHeight="1" x14ac:dyDescent="0.2">
      <c r="A253" s="63" t="s">
        <v>355</v>
      </c>
      <c r="B253" s="64"/>
      <c r="C253" s="64"/>
      <c r="D253" s="64"/>
      <c r="E253" s="65"/>
    </row>
    <row r="254" spans="1:6" s="13" customFormat="1" ht="16.5" customHeight="1" x14ac:dyDescent="0.2">
      <c r="A254" s="63" t="s">
        <v>804</v>
      </c>
      <c r="B254" s="64"/>
      <c r="C254" s="64"/>
      <c r="D254" s="64"/>
      <c r="E254" s="65"/>
    </row>
    <row r="255" spans="1:6" s="13" customFormat="1" ht="16.5" customHeight="1" x14ac:dyDescent="0.2">
      <c r="A255" s="67">
        <v>1</v>
      </c>
      <c r="B255" s="46" t="s">
        <v>372</v>
      </c>
      <c r="C255" s="47">
        <v>12</v>
      </c>
      <c r="D255" s="47">
        <v>0</v>
      </c>
      <c r="E255" s="47">
        <f>SUM(C255:D255)</f>
        <v>12</v>
      </c>
      <c r="F255" s="13" t="s">
        <v>811</v>
      </c>
    </row>
    <row r="256" spans="1:6" s="13" customFormat="1" ht="16.5" customHeight="1" x14ac:dyDescent="0.2">
      <c r="A256" s="69"/>
      <c r="B256" s="46" t="s">
        <v>369</v>
      </c>
      <c r="C256" s="47">
        <v>1</v>
      </c>
      <c r="D256" s="47">
        <v>7</v>
      </c>
      <c r="E256" s="47">
        <f>SUM(C256:D256)</f>
        <v>8</v>
      </c>
      <c r="F256" s="13" t="s">
        <v>832</v>
      </c>
    </row>
    <row r="257" spans="1:6" s="13" customFormat="1" ht="16.5" customHeight="1" x14ac:dyDescent="0.2">
      <c r="A257" s="59" t="s">
        <v>59</v>
      </c>
      <c r="B257" s="49"/>
      <c r="C257" s="50">
        <f>SUM(C255:C256)</f>
        <v>13</v>
      </c>
      <c r="D257" s="50">
        <f t="shared" ref="D257:E257" si="13">SUM(D255:D256)</f>
        <v>7</v>
      </c>
      <c r="E257" s="50">
        <f t="shared" si="13"/>
        <v>20</v>
      </c>
    </row>
    <row r="258" spans="1:6" s="13" customFormat="1" ht="9.9499999999999993" customHeight="1" x14ac:dyDescent="0.2">
      <c r="A258" s="51"/>
      <c r="B258" s="52"/>
      <c r="C258" s="53"/>
      <c r="D258" s="53"/>
      <c r="E258" s="53"/>
    </row>
    <row r="259" spans="1:6" s="13" customFormat="1" ht="16.5" customHeight="1" x14ac:dyDescent="0.2">
      <c r="A259" s="63" t="s">
        <v>194</v>
      </c>
      <c r="B259" s="64"/>
      <c r="C259" s="64"/>
      <c r="D259" s="64"/>
      <c r="E259" s="65"/>
    </row>
    <row r="260" spans="1:6" s="13" customFormat="1" ht="16.5" customHeight="1" x14ac:dyDescent="0.2">
      <c r="A260" s="63" t="s">
        <v>804</v>
      </c>
      <c r="B260" s="64"/>
      <c r="C260" s="64"/>
      <c r="D260" s="64"/>
      <c r="E260" s="65"/>
    </row>
    <row r="261" spans="1:6" s="13" customFormat="1" ht="16.5" customHeight="1" x14ac:dyDescent="0.2">
      <c r="A261" s="45">
        <v>1</v>
      </c>
      <c r="B261" s="46" t="s">
        <v>201</v>
      </c>
      <c r="C261" s="47">
        <v>60</v>
      </c>
      <c r="D261" s="47">
        <v>0</v>
      </c>
      <c r="E261" s="47">
        <f t="shared" ref="E261:E278" si="14">SUM(C261:D261)</f>
        <v>60</v>
      </c>
      <c r="F261" s="13" t="s">
        <v>823</v>
      </c>
    </row>
    <row r="262" spans="1:6" s="13" customFormat="1" ht="16.5" customHeight="1" x14ac:dyDescent="0.2">
      <c r="A262" s="45">
        <v>2</v>
      </c>
      <c r="B262" s="46" t="s">
        <v>210</v>
      </c>
      <c r="C262" s="47">
        <v>28</v>
      </c>
      <c r="D262" s="47">
        <v>1</v>
      </c>
      <c r="E262" s="47">
        <f t="shared" si="14"/>
        <v>29</v>
      </c>
      <c r="F262" s="13" t="s">
        <v>824</v>
      </c>
    </row>
    <row r="263" spans="1:6" s="13" customFormat="1" ht="16.5" customHeight="1" x14ac:dyDescent="0.2">
      <c r="A263" s="67">
        <v>3</v>
      </c>
      <c r="B263" s="46" t="s">
        <v>207</v>
      </c>
      <c r="C263" s="47">
        <v>20</v>
      </c>
      <c r="D263" s="47">
        <v>0</v>
      </c>
      <c r="E263" s="47">
        <f t="shared" si="14"/>
        <v>20</v>
      </c>
      <c r="F263" s="13" t="s">
        <v>846</v>
      </c>
    </row>
    <row r="264" spans="1:6" s="13" customFormat="1" ht="16.5" customHeight="1" x14ac:dyDescent="0.2">
      <c r="A264" s="69"/>
      <c r="B264" s="46" t="s">
        <v>209</v>
      </c>
      <c r="C264" s="47">
        <v>15</v>
      </c>
      <c r="D264" s="47">
        <v>0</v>
      </c>
      <c r="E264" s="47">
        <f t="shared" si="14"/>
        <v>15</v>
      </c>
      <c r="F264" s="13" t="s">
        <v>828</v>
      </c>
    </row>
    <row r="265" spans="1:6" s="13" customFormat="1" ht="16.5" customHeight="1" x14ac:dyDescent="0.2">
      <c r="A265" s="45">
        <v>4</v>
      </c>
      <c r="B265" s="46" t="s">
        <v>205</v>
      </c>
      <c r="C265" s="47">
        <v>24</v>
      </c>
      <c r="D265" s="47">
        <v>0</v>
      </c>
      <c r="E265" s="47">
        <f t="shared" si="14"/>
        <v>24</v>
      </c>
      <c r="F265" s="13" t="s">
        <v>829</v>
      </c>
    </row>
    <row r="266" spans="1:6" s="13" customFormat="1" ht="16.5" customHeight="1" x14ac:dyDescent="0.2">
      <c r="A266" s="67">
        <v>5</v>
      </c>
      <c r="B266" s="46" t="s">
        <v>198</v>
      </c>
      <c r="C266" s="47">
        <v>25</v>
      </c>
      <c r="D266" s="47">
        <v>0</v>
      </c>
      <c r="E266" s="47">
        <f t="shared" si="14"/>
        <v>25</v>
      </c>
      <c r="F266" s="13" t="s">
        <v>842</v>
      </c>
    </row>
    <row r="267" spans="1:6" s="13" customFormat="1" ht="16.5" customHeight="1" x14ac:dyDescent="0.2">
      <c r="A267" s="69"/>
      <c r="B267" s="46" t="s">
        <v>196</v>
      </c>
      <c r="C267" s="47">
        <v>21</v>
      </c>
      <c r="D267" s="47">
        <v>0</v>
      </c>
      <c r="E267" s="47">
        <f t="shared" si="14"/>
        <v>21</v>
      </c>
      <c r="F267" s="13" t="s">
        <v>837</v>
      </c>
    </row>
    <row r="268" spans="1:6" s="13" customFormat="1" ht="16.5" customHeight="1" x14ac:dyDescent="0.2">
      <c r="A268" s="45">
        <v>6</v>
      </c>
      <c r="B268" s="46" t="s">
        <v>203</v>
      </c>
      <c r="C268" s="47">
        <v>34</v>
      </c>
      <c r="D268" s="47">
        <v>0</v>
      </c>
      <c r="E268" s="47">
        <f t="shared" si="14"/>
        <v>34</v>
      </c>
      <c r="F268" s="13" t="s">
        <v>811</v>
      </c>
    </row>
    <row r="269" spans="1:6" s="13" customFormat="1" ht="16.5" customHeight="1" x14ac:dyDescent="0.2">
      <c r="A269" s="45">
        <v>7</v>
      </c>
      <c r="B269" s="46" t="s">
        <v>195</v>
      </c>
      <c r="C269" s="47">
        <v>40</v>
      </c>
      <c r="D269" s="47">
        <v>0</v>
      </c>
      <c r="E269" s="47">
        <f t="shared" si="14"/>
        <v>40</v>
      </c>
      <c r="F269" s="13" t="s">
        <v>811</v>
      </c>
    </row>
    <row r="270" spans="1:6" s="13" customFormat="1" ht="16.5" customHeight="1" x14ac:dyDescent="0.2">
      <c r="A270" s="45">
        <v>8</v>
      </c>
      <c r="B270" s="46" t="s">
        <v>202</v>
      </c>
      <c r="C270" s="47">
        <v>34</v>
      </c>
      <c r="D270" s="47">
        <v>0</v>
      </c>
      <c r="E270" s="47">
        <f t="shared" si="14"/>
        <v>34</v>
      </c>
      <c r="F270" s="13" t="s">
        <v>811</v>
      </c>
    </row>
    <row r="271" spans="1:6" s="13" customFormat="1" ht="16.5" customHeight="1" x14ac:dyDescent="0.2">
      <c r="A271" s="45">
        <v>9</v>
      </c>
      <c r="B271" s="46" t="s">
        <v>197</v>
      </c>
      <c r="C271" s="47">
        <v>1</v>
      </c>
      <c r="D271" s="47">
        <v>10</v>
      </c>
      <c r="E271" s="47">
        <f t="shared" si="14"/>
        <v>11</v>
      </c>
      <c r="F271" s="13" t="s">
        <v>832</v>
      </c>
    </row>
    <row r="272" spans="1:6" s="13" customFormat="1" ht="16.5" customHeight="1" x14ac:dyDescent="0.2">
      <c r="A272" s="67">
        <v>10</v>
      </c>
      <c r="B272" s="46" t="s">
        <v>212</v>
      </c>
      <c r="C272" s="47">
        <v>27</v>
      </c>
      <c r="D272" s="47">
        <v>9</v>
      </c>
      <c r="E272" s="47">
        <f t="shared" si="14"/>
        <v>36</v>
      </c>
      <c r="F272" s="13" t="s">
        <v>836</v>
      </c>
    </row>
    <row r="273" spans="1:7" s="13" customFormat="1" ht="16.5" customHeight="1" x14ac:dyDescent="0.2">
      <c r="A273" s="69"/>
      <c r="B273" s="46" t="s">
        <v>211</v>
      </c>
      <c r="C273" s="47">
        <v>17</v>
      </c>
      <c r="D273" s="47">
        <v>0</v>
      </c>
      <c r="E273" s="47">
        <f t="shared" si="14"/>
        <v>17</v>
      </c>
      <c r="F273" s="13" t="s">
        <v>835</v>
      </c>
    </row>
    <row r="274" spans="1:7" s="13" customFormat="1" ht="16.5" customHeight="1" x14ac:dyDescent="0.2">
      <c r="A274" s="67">
        <v>11</v>
      </c>
      <c r="B274" s="46" t="s">
        <v>199</v>
      </c>
      <c r="C274" s="47">
        <v>33</v>
      </c>
      <c r="D274" s="47">
        <v>2</v>
      </c>
      <c r="E274" s="47">
        <f t="shared" si="14"/>
        <v>35</v>
      </c>
      <c r="F274" s="13" t="s">
        <v>838</v>
      </c>
    </row>
    <row r="275" spans="1:7" s="13" customFormat="1" ht="16.5" customHeight="1" x14ac:dyDescent="0.2">
      <c r="A275" s="69"/>
      <c r="B275" s="46" t="s">
        <v>204</v>
      </c>
      <c r="C275" s="47">
        <v>16</v>
      </c>
      <c r="D275" s="47">
        <v>0</v>
      </c>
      <c r="E275" s="47">
        <f t="shared" si="14"/>
        <v>16</v>
      </c>
      <c r="F275" s="13" t="s">
        <v>834</v>
      </c>
    </row>
    <row r="276" spans="1:7" s="13" customFormat="1" ht="16.5" customHeight="1" x14ac:dyDescent="0.2">
      <c r="A276" s="45">
        <v>12</v>
      </c>
      <c r="B276" s="46" t="s">
        <v>206</v>
      </c>
      <c r="C276" s="47">
        <v>5</v>
      </c>
      <c r="D276" s="47">
        <v>20</v>
      </c>
      <c r="E276" s="47">
        <f t="shared" si="14"/>
        <v>25</v>
      </c>
      <c r="F276" s="13" t="s">
        <v>839</v>
      </c>
    </row>
    <row r="277" spans="1:7" s="13" customFormat="1" ht="16.5" customHeight="1" x14ac:dyDescent="0.2">
      <c r="A277" s="45">
        <v>13</v>
      </c>
      <c r="B277" s="46" t="s">
        <v>208</v>
      </c>
      <c r="C277" s="47">
        <v>19</v>
      </c>
      <c r="D277" s="47">
        <v>12</v>
      </c>
      <c r="E277" s="47">
        <f t="shared" si="14"/>
        <v>31</v>
      </c>
      <c r="F277" s="13" t="s">
        <v>840</v>
      </c>
    </row>
    <row r="278" spans="1:7" s="13" customFormat="1" ht="16.5" customHeight="1" x14ac:dyDescent="0.2">
      <c r="A278" s="45">
        <v>14</v>
      </c>
      <c r="B278" s="46" t="s">
        <v>200</v>
      </c>
      <c r="C278" s="47">
        <v>19</v>
      </c>
      <c r="D278" s="47">
        <v>11</v>
      </c>
      <c r="E278" s="47">
        <f t="shared" si="14"/>
        <v>30</v>
      </c>
      <c r="F278" s="13" t="s">
        <v>841</v>
      </c>
    </row>
    <row r="279" spans="1:7" s="13" customFormat="1" ht="16.5" customHeight="1" x14ac:dyDescent="0.2">
      <c r="A279" s="59" t="s">
        <v>59</v>
      </c>
      <c r="B279" s="49"/>
      <c r="C279" s="50">
        <f>SUM(C261:C278)</f>
        <v>438</v>
      </c>
      <c r="D279" s="50">
        <f>SUM(D261:D278)</f>
        <v>65</v>
      </c>
      <c r="E279" s="50">
        <f>SUM(E261:E278)</f>
        <v>503</v>
      </c>
    </row>
    <row r="280" spans="1:7" s="13" customFormat="1" ht="9.9499999999999993" customHeight="1" x14ac:dyDescent="0.2">
      <c r="A280" s="51"/>
      <c r="B280" s="52"/>
      <c r="C280" s="53"/>
      <c r="D280" s="53"/>
      <c r="E280" s="53"/>
    </row>
    <row r="281" spans="1:7" s="13" customFormat="1" ht="16.5" customHeight="1" x14ac:dyDescent="0.2">
      <c r="A281" s="63" t="s">
        <v>68</v>
      </c>
      <c r="B281" s="64"/>
      <c r="C281" s="64"/>
      <c r="D281" s="64"/>
      <c r="E281" s="65"/>
    </row>
    <row r="282" spans="1:7" s="13" customFormat="1" ht="16.5" customHeight="1" x14ac:dyDescent="0.2">
      <c r="A282" s="63" t="s">
        <v>804</v>
      </c>
      <c r="B282" s="64"/>
      <c r="C282" s="64"/>
      <c r="D282" s="64"/>
      <c r="E282" s="65"/>
    </row>
    <row r="283" spans="1:7" s="14" customFormat="1" ht="16.5" customHeight="1" x14ac:dyDescent="0.2">
      <c r="A283" s="45">
        <v>1</v>
      </c>
      <c r="B283" s="46" t="s">
        <v>83</v>
      </c>
      <c r="C283" s="47">
        <v>16</v>
      </c>
      <c r="D283" s="47">
        <v>0</v>
      </c>
      <c r="E283" s="47">
        <f t="shared" ref="E283:E299" si="15">SUM(C283:D283)</f>
        <v>16</v>
      </c>
      <c r="F283" s="13" t="s">
        <v>823</v>
      </c>
    </row>
    <row r="284" spans="1:7" s="14" customFormat="1" ht="16.5" customHeight="1" x14ac:dyDescent="0.2">
      <c r="A284" s="45">
        <v>2</v>
      </c>
      <c r="B284" s="46" t="s">
        <v>81</v>
      </c>
      <c r="C284" s="47">
        <v>1</v>
      </c>
      <c r="D284" s="47">
        <v>0</v>
      </c>
      <c r="E284" s="47">
        <f t="shared" si="15"/>
        <v>1</v>
      </c>
      <c r="F284" s="13" t="s">
        <v>824</v>
      </c>
    </row>
    <row r="285" spans="1:7" s="14" customFormat="1" ht="16.5" customHeight="1" x14ac:dyDescent="0.2">
      <c r="A285" s="45">
        <v>3</v>
      </c>
      <c r="B285" s="46" t="s">
        <v>78</v>
      </c>
      <c r="C285" s="47">
        <v>4</v>
      </c>
      <c r="D285" s="47">
        <v>0</v>
      </c>
      <c r="E285" s="47">
        <f t="shared" si="15"/>
        <v>4</v>
      </c>
      <c r="F285" s="13" t="s">
        <v>816</v>
      </c>
    </row>
    <row r="286" spans="1:7" s="14" customFormat="1" ht="16.5" customHeight="1" x14ac:dyDescent="0.2">
      <c r="A286" s="45">
        <v>4</v>
      </c>
      <c r="B286" s="46" t="s">
        <v>75</v>
      </c>
      <c r="C286" s="47">
        <v>10</v>
      </c>
      <c r="D286" s="47">
        <v>0</v>
      </c>
      <c r="E286" s="47">
        <f t="shared" si="15"/>
        <v>10</v>
      </c>
      <c r="F286" s="13" t="s">
        <v>826</v>
      </c>
    </row>
    <row r="287" spans="1:7" s="14" customFormat="1" ht="16.5" customHeight="1" x14ac:dyDescent="0.2">
      <c r="A287" s="45">
        <v>5</v>
      </c>
      <c r="B287" s="46" t="s">
        <v>77</v>
      </c>
      <c r="C287" s="47">
        <v>1</v>
      </c>
      <c r="D287" s="47">
        <v>0</v>
      </c>
      <c r="E287" s="47">
        <f t="shared" si="15"/>
        <v>1</v>
      </c>
      <c r="F287" s="13" t="s">
        <v>827</v>
      </c>
      <c r="G287" s="13"/>
    </row>
    <row r="288" spans="1:7" s="14" customFormat="1" ht="16.5" customHeight="1" x14ac:dyDescent="0.2">
      <c r="A288" s="45">
        <v>6</v>
      </c>
      <c r="B288" s="46" t="s">
        <v>70</v>
      </c>
      <c r="C288" s="47">
        <v>12</v>
      </c>
      <c r="D288" s="47">
        <v>0</v>
      </c>
      <c r="E288" s="47">
        <f t="shared" si="15"/>
        <v>12</v>
      </c>
      <c r="F288" s="13" t="s">
        <v>829</v>
      </c>
    </row>
    <row r="289" spans="1:7" s="14" customFormat="1" ht="16.5" customHeight="1" x14ac:dyDescent="0.2">
      <c r="A289" s="45">
        <v>7</v>
      </c>
      <c r="B289" s="46" t="s">
        <v>86</v>
      </c>
      <c r="C289" s="47">
        <v>5</v>
      </c>
      <c r="D289" s="47">
        <v>0</v>
      </c>
      <c r="E289" s="47">
        <f t="shared" si="15"/>
        <v>5</v>
      </c>
      <c r="F289" s="13" t="s">
        <v>830</v>
      </c>
    </row>
    <row r="290" spans="1:7" s="14" customFormat="1" ht="16.5" customHeight="1" x14ac:dyDescent="0.2">
      <c r="A290" s="45">
        <v>8</v>
      </c>
      <c r="B290" s="46" t="s">
        <v>80</v>
      </c>
      <c r="C290" s="47">
        <v>30</v>
      </c>
      <c r="D290" s="47">
        <v>0</v>
      </c>
      <c r="E290" s="47">
        <f t="shared" si="15"/>
        <v>30</v>
      </c>
      <c r="F290" s="13" t="s">
        <v>811</v>
      </c>
      <c r="G290" s="13" t="s">
        <v>843</v>
      </c>
    </row>
    <row r="291" spans="1:7" s="14" customFormat="1" ht="16.5" customHeight="1" x14ac:dyDescent="0.2">
      <c r="A291" s="45">
        <v>9</v>
      </c>
      <c r="B291" s="46" t="s">
        <v>82</v>
      </c>
      <c r="C291" s="47">
        <v>7</v>
      </c>
      <c r="D291" s="47">
        <v>0</v>
      </c>
      <c r="E291" s="47">
        <f t="shared" si="15"/>
        <v>7</v>
      </c>
      <c r="F291" s="13" t="s">
        <v>855</v>
      </c>
    </row>
    <row r="292" spans="1:7" s="14" customFormat="1" ht="16.5" customHeight="1" x14ac:dyDescent="0.2">
      <c r="A292" s="45">
        <v>10</v>
      </c>
      <c r="B292" s="46" t="s">
        <v>72</v>
      </c>
      <c r="C292" s="47">
        <v>3</v>
      </c>
      <c r="D292" s="47">
        <v>0</v>
      </c>
      <c r="E292" s="47">
        <f t="shared" si="15"/>
        <v>3</v>
      </c>
      <c r="F292" s="13" t="s">
        <v>836</v>
      </c>
    </row>
    <row r="293" spans="1:7" s="14" customFormat="1" ht="16.5" customHeight="1" x14ac:dyDescent="0.2">
      <c r="A293" s="45">
        <v>11</v>
      </c>
      <c r="B293" s="46" t="s">
        <v>76</v>
      </c>
      <c r="C293" s="47">
        <v>4</v>
      </c>
      <c r="D293" s="47">
        <v>0</v>
      </c>
      <c r="E293" s="47">
        <f t="shared" si="15"/>
        <v>4</v>
      </c>
      <c r="F293" s="13" t="s">
        <v>835</v>
      </c>
      <c r="G293" s="13"/>
    </row>
    <row r="294" spans="1:7" s="14" customFormat="1" ht="16.5" customHeight="1" x14ac:dyDescent="0.2">
      <c r="A294" s="45">
        <v>12</v>
      </c>
      <c r="B294" s="46" t="s">
        <v>85</v>
      </c>
      <c r="C294" s="47">
        <v>0</v>
      </c>
      <c r="D294" s="47">
        <v>1</v>
      </c>
      <c r="E294" s="47">
        <f t="shared" si="15"/>
        <v>1</v>
      </c>
      <c r="F294" s="13" t="s">
        <v>837</v>
      </c>
      <c r="G294" s="13"/>
    </row>
    <row r="295" spans="1:7" s="14" customFormat="1" ht="16.5" customHeight="1" x14ac:dyDescent="0.2">
      <c r="A295" s="45">
        <v>13</v>
      </c>
      <c r="B295" s="46" t="s">
        <v>79</v>
      </c>
      <c r="C295" s="47">
        <v>12</v>
      </c>
      <c r="D295" s="47">
        <v>1</v>
      </c>
      <c r="E295" s="47">
        <f t="shared" si="15"/>
        <v>13</v>
      </c>
      <c r="F295" s="13" t="s">
        <v>838</v>
      </c>
    </row>
    <row r="296" spans="1:7" s="14" customFormat="1" ht="16.5" customHeight="1" x14ac:dyDescent="0.2">
      <c r="A296" s="45">
        <v>14</v>
      </c>
      <c r="B296" s="46" t="s">
        <v>84</v>
      </c>
      <c r="C296" s="47">
        <v>2</v>
      </c>
      <c r="D296" s="47">
        <v>7</v>
      </c>
      <c r="E296" s="47">
        <f t="shared" si="15"/>
        <v>9</v>
      </c>
      <c r="F296" s="13" t="s">
        <v>839</v>
      </c>
    </row>
    <row r="297" spans="1:7" s="14" customFormat="1" ht="16.5" customHeight="1" x14ac:dyDescent="0.2">
      <c r="A297" s="45">
        <v>15</v>
      </c>
      <c r="B297" s="46" t="s">
        <v>71</v>
      </c>
      <c r="C297" s="47">
        <v>0</v>
      </c>
      <c r="D297" s="47">
        <v>2</v>
      </c>
      <c r="E297" s="47">
        <f t="shared" si="15"/>
        <v>2</v>
      </c>
      <c r="F297" s="13" t="s">
        <v>840</v>
      </c>
    </row>
    <row r="298" spans="1:7" s="14" customFormat="1" ht="16.5" customHeight="1" x14ac:dyDescent="0.2">
      <c r="A298" s="45">
        <v>16</v>
      </c>
      <c r="B298" s="46" t="s">
        <v>73</v>
      </c>
      <c r="C298" s="47">
        <v>2</v>
      </c>
      <c r="D298" s="47">
        <v>0</v>
      </c>
      <c r="E298" s="47">
        <f t="shared" si="15"/>
        <v>2</v>
      </c>
      <c r="F298" s="13" t="s">
        <v>841</v>
      </c>
    </row>
    <row r="299" spans="1:7" s="14" customFormat="1" ht="16.5" customHeight="1" x14ac:dyDescent="0.2">
      <c r="A299" s="45">
        <v>17</v>
      </c>
      <c r="B299" s="46" t="s">
        <v>74</v>
      </c>
      <c r="C299" s="47">
        <v>1</v>
      </c>
      <c r="D299" s="47">
        <v>0</v>
      </c>
      <c r="E299" s="47">
        <f t="shared" si="15"/>
        <v>1</v>
      </c>
      <c r="F299" s="13" t="s">
        <v>845</v>
      </c>
    </row>
    <row r="300" spans="1:7" s="14" customFormat="1" ht="16.5" customHeight="1" x14ac:dyDescent="0.25">
      <c r="A300" s="59" t="s">
        <v>59</v>
      </c>
      <c r="B300" s="49"/>
      <c r="C300" s="50">
        <f>SUM(C283:C299)</f>
        <v>110</v>
      </c>
      <c r="D300" s="50">
        <f>SUM(D283:D299)</f>
        <v>11</v>
      </c>
      <c r="E300" s="50">
        <f>SUM(E283:E299)</f>
        <v>121</v>
      </c>
    </row>
    <row r="301" spans="1:7" s="15" customFormat="1" ht="9.9499999999999993" customHeight="1" x14ac:dyDescent="0.25">
      <c r="A301" s="51"/>
      <c r="B301" s="52"/>
      <c r="C301" s="53"/>
      <c r="D301" s="53"/>
      <c r="E301" s="53"/>
    </row>
    <row r="302" spans="1:7" s="13" customFormat="1" ht="17.100000000000001" customHeight="1" x14ac:dyDescent="0.2">
      <c r="A302" s="63" t="s">
        <v>805</v>
      </c>
      <c r="B302" s="64"/>
      <c r="C302" s="64"/>
      <c r="D302" s="64"/>
      <c r="E302" s="65"/>
    </row>
    <row r="303" spans="1:7" s="13" customFormat="1" ht="17.100000000000001" customHeight="1" x14ac:dyDescent="0.2">
      <c r="A303" s="45">
        <v>1</v>
      </c>
      <c r="B303" s="62" t="s">
        <v>889</v>
      </c>
      <c r="C303" s="47">
        <v>10</v>
      </c>
      <c r="D303" s="47">
        <v>1</v>
      </c>
      <c r="E303" s="47">
        <f>SUM(C303:D303)</f>
        <v>11</v>
      </c>
    </row>
    <row r="304" spans="1:7" s="13" customFormat="1" ht="17.100000000000001" customHeight="1" x14ac:dyDescent="0.2">
      <c r="A304" s="45">
        <v>2</v>
      </c>
      <c r="B304" s="62" t="s">
        <v>890</v>
      </c>
      <c r="C304" s="47">
        <v>9</v>
      </c>
      <c r="D304" s="47">
        <v>1</v>
      </c>
      <c r="E304" s="47">
        <f>SUM(C304:D304)</f>
        <v>10</v>
      </c>
    </row>
    <row r="305" spans="1:5" s="13" customFormat="1" ht="17.100000000000001" customHeight="1" x14ac:dyDescent="0.2">
      <c r="A305" s="59" t="s">
        <v>59</v>
      </c>
      <c r="B305" s="49"/>
      <c r="C305" s="50">
        <f>SUM(C303:C304)</f>
        <v>19</v>
      </c>
      <c r="D305" s="50">
        <f>SUM(D303:D304)</f>
        <v>2</v>
      </c>
      <c r="E305" s="50">
        <f>SUM(E303:E304)</f>
        <v>21</v>
      </c>
    </row>
    <row r="306" spans="1:5" s="13" customFormat="1" ht="9.9499999999999993" customHeight="1" x14ac:dyDescent="0.2">
      <c r="A306" s="51"/>
      <c r="B306" s="52"/>
      <c r="C306" s="53"/>
      <c r="D306" s="53"/>
      <c r="E306" s="53"/>
    </row>
    <row r="307" spans="1:5" s="13" customFormat="1" ht="17.100000000000001" customHeight="1" x14ac:dyDescent="0.2">
      <c r="A307" s="63" t="s">
        <v>756</v>
      </c>
      <c r="B307" s="64"/>
      <c r="C307" s="64"/>
      <c r="D307" s="64"/>
      <c r="E307" s="65"/>
    </row>
    <row r="308" spans="1:5" s="13" customFormat="1" ht="17.100000000000001" customHeight="1" x14ac:dyDescent="0.2">
      <c r="A308" s="45">
        <v>1</v>
      </c>
      <c r="B308" s="62" t="s">
        <v>891</v>
      </c>
      <c r="C308" s="47">
        <v>61</v>
      </c>
      <c r="D308" s="47">
        <v>3</v>
      </c>
      <c r="E308" s="47">
        <f t="shared" ref="E308:E310" si="16">SUM(C308:D308)</f>
        <v>64</v>
      </c>
    </row>
    <row r="309" spans="1:5" s="13" customFormat="1" ht="17.100000000000001" customHeight="1" x14ac:dyDescent="0.2">
      <c r="A309" s="45">
        <v>2</v>
      </c>
      <c r="B309" s="62" t="s">
        <v>892</v>
      </c>
      <c r="C309" s="47">
        <v>46</v>
      </c>
      <c r="D309" s="47">
        <v>0</v>
      </c>
      <c r="E309" s="47">
        <f t="shared" si="16"/>
        <v>46</v>
      </c>
    </row>
    <row r="310" spans="1:5" s="13" customFormat="1" ht="17.100000000000001" customHeight="1" x14ac:dyDescent="0.2">
      <c r="A310" s="45">
        <v>3</v>
      </c>
      <c r="B310" s="62" t="s">
        <v>893</v>
      </c>
      <c r="C310" s="47">
        <v>60</v>
      </c>
      <c r="D310" s="47">
        <v>2</v>
      </c>
      <c r="E310" s="47">
        <f t="shared" si="16"/>
        <v>62</v>
      </c>
    </row>
    <row r="311" spans="1:5" s="13" customFormat="1" ht="17.100000000000001" customHeight="1" x14ac:dyDescent="0.2">
      <c r="A311" s="59" t="s">
        <v>59</v>
      </c>
      <c r="B311" s="49"/>
      <c r="C311" s="50">
        <f>SUM(C308:C310)</f>
        <v>167</v>
      </c>
      <c r="D311" s="50">
        <f>SUM(D308:D310)</f>
        <v>5</v>
      </c>
      <c r="E311" s="50">
        <f>SUM(E308:E310)</f>
        <v>172</v>
      </c>
    </row>
    <row r="312" spans="1:5" s="13" customFormat="1" ht="9.9499999999999993" customHeight="1" x14ac:dyDescent="0.2">
      <c r="A312" s="51"/>
      <c r="B312" s="52"/>
      <c r="C312" s="53"/>
      <c r="D312" s="53"/>
      <c r="E312" s="53"/>
    </row>
    <row r="313" spans="1:5" s="13" customFormat="1" ht="17.100000000000001" customHeight="1" x14ac:dyDescent="0.2">
      <c r="A313" s="63" t="s">
        <v>806</v>
      </c>
      <c r="B313" s="64"/>
      <c r="C313" s="64"/>
      <c r="D313" s="64"/>
      <c r="E313" s="65"/>
    </row>
    <row r="314" spans="1:5" s="13" customFormat="1" ht="17.100000000000001" customHeight="1" x14ac:dyDescent="0.2">
      <c r="A314" s="45">
        <v>1</v>
      </c>
      <c r="B314" s="62" t="s">
        <v>894</v>
      </c>
      <c r="C314" s="47">
        <v>16</v>
      </c>
      <c r="D314" s="47">
        <v>0</v>
      </c>
      <c r="E314" s="47">
        <f>SUM(C314:D314)</f>
        <v>16</v>
      </c>
    </row>
    <row r="315" spans="1:5" s="13" customFormat="1" ht="17.100000000000001" customHeight="1" x14ac:dyDescent="0.2">
      <c r="A315" s="45">
        <v>2</v>
      </c>
      <c r="B315" s="62" t="s">
        <v>895</v>
      </c>
      <c r="C315" s="47">
        <v>36</v>
      </c>
      <c r="D315" s="47">
        <v>16</v>
      </c>
      <c r="E315" s="47">
        <f>SUM(C315:D315)</f>
        <v>52</v>
      </c>
    </row>
    <row r="316" spans="1:5" s="13" customFormat="1" ht="17.100000000000001" customHeight="1" x14ac:dyDescent="0.2">
      <c r="A316" s="59" t="s">
        <v>59</v>
      </c>
      <c r="B316" s="49"/>
      <c r="C316" s="50">
        <f>SUM(C314:C315)</f>
        <v>52</v>
      </c>
      <c r="D316" s="50">
        <f>SUM(D314:D315)</f>
        <v>16</v>
      </c>
      <c r="E316" s="50">
        <f>SUM(E314:E315)</f>
        <v>68</v>
      </c>
    </row>
    <row r="317" spans="1:5" s="13" customFormat="1" ht="9.9499999999999993" customHeight="1" x14ac:dyDescent="0.2">
      <c r="A317" s="51"/>
      <c r="B317" s="52"/>
      <c r="C317" s="53"/>
      <c r="D317" s="53"/>
      <c r="E317" s="53"/>
    </row>
    <row r="318" spans="1:5" s="13" customFormat="1" ht="17.100000000000001" customHeight="1" x14ac:dyDescent="0.2">
      <c r="A318" s="63" t="s">
        <v>648</v>
      </c>
      <c r="B318" s="64"/>
      <c r="C318" s="64"/>
      <c r="D318" s="64"/>
      <c r="E318" s="65"/>
    </row>
    <row r="319" spans="1:5" s="13" customFormat="1" ht="17.100000000000001" customHeight="1" x14ac:dyDescent="0.2">
      <c r="A319" s="45">
        <v>1</v>
      </c>
      <c r="B319" s="62" t="s">
        <v>896</v>
      </c>
      <c r="C319" s="47">
        <v>105</v>
      </c>
      <c r="D319" s="47">
        <v>21</v>
      </c>
      <c r="E319" s="47">
        <f t="shared" ref="E319:E320" si="17">SUM(C319:D319)</f>
        <v>126</v>
      </c>
    </row>
    <row r="320" spans="1:5" s="13" customFormat="1" ht="17.100000000000001" customHeight="1" x14ac:dyDescent="0.2">
      <c r="A320" s="45">
        <v>2</v>
      </c>
      <c r="B320" s="62" t="s">
        <v>897</v>
      </c>
      <c r="C320" s="47">
        <v>131</v>
      </c>
      <c r="D320" s="47">
        <v>14</v>
      </c>
      <c r="E320" s="47">
        <f t="shared" si="17"/>
        <v>145</v>
      </c>
    </row>
    <row r="321" spans="1:6" s="13" customFormat="1" ht="17.100000000000001" customHeight="1" x14ac:dyDescent="0.2">
      <c r="A321" s="59" t="s">
        <v>59</v>
      </c>
      <c r="B321" s="49"/>
      <c r="C321" s="50">
        <f>SUM(C319:C320)</f>
        <v>236</v>
      </c>
      <c r="D321" s="50">
        <f>SUM(D319:D320)</f>
        <v>35</v>
      </c>
      <c r="E321" s="50">
        <f>SUM(E319:E320)</f>
        <v>271</v>
      </c>
    </row>
    <row r="322" spans="1:6" s="13" customFormat="1" ht="9.9499999999999993" customHeight="1" x14ac:dyDescent="0.2">
      <c r="A322" s="51"/>
      <c r="B322" s="52"/>
      <c r="C322" s="53"/>
      <c r="D322" s="53"/>
      <c r="E322" s="53"/>
    </row>
    <row r="323" spans="1:6" s="13" customFormat="1" ht="17.100000000000001" customHeight="1" x14ac:dyDescent="0.2">
      <c r="A323" s="63" t="s">
        <v>356</v>
      </c>
      <c r="B323" s="64"/>
      <c r="C323" s="64"/>
      <c r="D323" s="64"/>
      <c r="E323" s="65"/>
    </row>
    <row r="324" spans="1:6" s="13" customFormat="1" ht="17.100000000000001" customHeight="1" x14ac:dyDescent="0.2">
      <c r="A324" s="45">
        <v>1</v>
      </c>
      <c r="B324" s="62" t="s">
        <v>898</v>
      </c>
      <c r="C324" s="47">
        <v>39</v>
      </c>
      <c r="D324" s="47">
        <v>2</v>
      </c>
      <c r="E324" s="47">
        <f>SUM(C324:D324)</f>
        <v>41</v>
      </c>
    </row>
    <row r="325" spans="1:6" s="13" customFormat="1" ht="17.100000000000001" customHeight="1" x14ac:dyDescent="0.2">
      <c r="A325" s="45">
        <v>2</v>
      </c>
      <c r="B325" s="62" t="s">
        <v>899</v>
      </c>
      <c r="C325" s="47">
        <v>15</v>
      </c>
      <c r="D325" s="47">
        <v>0</v>
      </c>
      <c r="E325" s="47">
        <f>SUM(C325:D325)</f>
        <v>15</v>
      </c>
    </row>
    <row r="326" spans="1:6" s="13" customFormat="1" ht="17.100000000000001" customHeight="1" x14ac:dyDescent="0.2">
      <c r="A326" s="45">
        <v>3</v>
      </c>
      <c r="B326" s="62" t="s">
        <v>900</v>
      </c>
      <c r="C326" s="47">
        <v>67</v>
      </c>
      <c r="D326" s="47">
        <v>3</v>
      </c>
      <c r="E326" s="47">
        <f>SUM(C326:D326)</f>
        <v>70</v>
      </c>
    </row>
    <row r="327" spans="1:6" s="13" customFormat="1" ht="17.100000000000001" customHeight="1" x14ac:dyDescent="0.2">
      <c r="A327" s="59" t="s">
        <v>59</v>
      </c>
      <c r="B327" s="49"/>
      <c r="C327" s="50">
        <f>SUM(C324:C326)</f>
        <v>121</v>
      </c>
      <c r="D327" s="50">
        <f>SUM(D324:D326)</f>
        <v>5</v>
      </c>
      <c r="E327" s="50">
        <f>SUM(E324:E326)</f>
        <v>126</v>
      </c>
    </row>
    <row r="328" spans="1:6" s="13" customFormat="1" ht="9.9499999999999993" customHeight="1" x14ac:dyDescent="0.2">
      <c r="A328" s="51"/>
      <c r="B328" s="52"/>
      <c r="C328" s="53"/>
      <c r="D328" s="53"/>
      <c r="E328" s="53"/>
    </row>
    <row r="329" spans="1:6" s="13" customFormat="1" ht="17.100000000000001" customHeight="1" x14ac:dyDescent="0.2">
      <c r="A329" s="63" t="s">
        <v>194</v>
      </c>
      <c r="B329" s="64"/>
      <c r="C329" s="64"/>
      <c r="D329" s="64"/>
      <c r="E329" s="65"/>
    </row>
    <row r="330" spans="1:6" s="13" customFormat="1" ht="17.100000000000001" customHeight="1" x14ac:dyDescent="0.2">
      <c r="A330" s="63" t="s">
        <v>356</v>
      </c>
      <c r="B330" s="64"/>
      <c r="C330" s="64"/>
      <c r="D330" s="64"/>
      <c r="E330" s="65"/>
    </row>
    <row r="331" spans="1:6" s="13" customFormat="1" ht="17.100000000000001" customHeight="1" x14ac:dyDescent="0.2">
      <c r="A331" s="45">
        <v>1</v>
      </c>
      <c r="B331" s="46" t="s">
        <v>213</v>
      </c>
      <c r="C331" s="47">
        <v>28</v>
      </c>
      <c r="D331" s="47">
        <v>4</v>
      </c>
      <c r="E331" s="47">
        <f t="shared" ref="E331" si="18">SUM(C331:D331)</f>
        <v>32</v>
      </c>
      <c r="F331" s="13" t="s">
        <v>823</v>
      </c>
    </row>
    <row r="332" spans="1:6" s="13" customFormat="1" ht="17.100000000000001" customHeight="1" x14ac:dyDescent="0.2">
      <c r="A332" s="59" t="s">
        <v>59</v>
      </c>
      <c r="B332" s="49"/>
      <c r="C332" s="50">
        <f>SUM(C331:C331)</f>
        <v>28</v>
      </c>
      <c r="D332" s="50">
        <f>SUM(D331:D331)</f>
        <v>4</v>
      </c>
      <c r="E332" s="50">
        <f>SUM(E331:E331)</f>
        <v>32</v>
      </c>
    </row>
    <row r="333" spans="1:6" s="13" customFormat="1" ht="9.9499999999999993" customHeight="1" x14ac:dyDescent="0.2">
      <c r="A333" s="51"/>
      <c r="B333" s="52"/>
      <c r="C333" s="53"/>
      <c r="D333" s="53"/>
      <c r="E333" s="53"/>
    </row>
    <row r="334" spans="1:6" s="13" customFormat="1" ht="17.100000000000001" customHeight="1" x14ac:dyDescent="0.2">
      <c r="A334" s="63" t="s">
        <v>68</v>
      </c>
      <c r="B334" s="64"/>
      <c r="C334" s="64"/>
      <c r="D334" s="64"/>
      <c r="E334" s="65"/>
    </row>
    <row r="335" spans="1:6" s="13" customFormat="1" ht="17.100000000000001" customHeight="1" x14ac:dyDescent="0.2">
      <c r="A335" s="63" t="s">
        <v>356</v>
      </c>
      <c r="B335" s="64"/>
      <c r="C335" s="64"/>
      <c r="D335" s="64"/>
      <c r="E335" s="65"/>
    </row>
    <row r="336" spans="1:6" s="14" customFormat="1" ht="17.100000000000001" customHeight="1" x14ac:dyDescent="0.2">
      <c r="A336" s="45">
        <v>1</v>
      </c>
      <c r="B336" s="46" t="s">
        <v>87</v>
      </c>
      <c r="C336" s="47">
        <v>38</v>
      </c>
      <c r="D336" s="47">
        <v>5</v>
      </c>
      <c r="E336" s="47">
        <f t="shared" ref="E336" si="19">SUM(C336:D336)</f>
        <v>43</v>
      </c>
      <c r="F336" s="13" t="s">
        <v>823</v>
      </c>
    </row>
    <row r="337" spans="1:6" s="14" customFormat="1" ht="17.100000000000001" customHeight="1" x14ac:dyDescent="0.25">
      <c r="A337" s="59" t="s">
        <v>59</v>
      </c>
      <c r="B337" s="49"/>
      <c r="C337" s="50">
        <f>SUM(C336:C336)</f>
        <v>38</v>
      </c>
      <c r="D337" s="50">
        <f>SUM(D336:D336)</f>
        <v>5</v>
      </c>
      <c r="E337" s="50">
        <f>SUM(E336:E336)</f>
        <v>43</v>
      </c>
    </row>
    <row r="338" spans="1:6" s="15" customFormat="1" ht="9.9499999999999993" customHeight="1" x14ac:dyDescent="0.25">
      <c r="A338" s="51"/>
      <c r="B338" s="52"/>
      <c r="C338" s="53"/>
      <c r="D338" s="53"/>
      <c r="E338" s="53"/>
    </row>
    <row r="339" spans="1:6" s="13" customFormat="1" ht="17.100000000000001" customHeight="1" x14ac:dyDescent="0.2">
      <c r="A339" s="63" t="s">
        <v>69</v>
      </c>
      <c r="B339" s="64"/>
      <c r="C339" s="64"/>
      <c r="D339" s="64"/>
      <c r="E339" s="65"/>
    </row>
    <row r="340" spans="1:6" s="13" customFormat="1" ht="17.100000000000001" customHeight="1" x14ac:dyDescent="0.2">
      <c r="A340" s="45">
        <v>1</v>
      </c>
      <c r="B340" s="62" t="s">
        <v>901</v>
      </c>
      <c r="C340" s="47">
        <v>317</v>
      </c>
      <c r="D340" s="47">
        <v>52</v>
      </c>
      <c r="E340" s="47">
        <f t="shared" ref="E340" si="20">SUM(C340:D340)</f>
        <v>369</v>
      </c>
    </row>
    <row r="341" spans="1:6" s="13" customFormat="1" ht="17.100000000000001" customHeight="1" x14ac:dyDescent="0.2">
      <c r="A341" s="59" t="s">
        <v>59</v>
      </c>
      <c r="B341" s="49"/>
      <c r="C341" s="50">
        <f>SUM(C340:C340)</f>
        <v>317</v>
      </c>
      <c r="D341" s="50">
        <f>SUM(D340:D340)</f>
        <v>52</v>
      </c>
      <c r="E341" s="50">
        <f>SUM(E340:E340)</f>
        <v>369</v>
      </c>
    </row>
    <row r="342" spans="1:6" s="13" customFormat="1" ht="9.9499999999999993" customHeight="1" x14ac:dyDescent="0.2">
      <c r="A342" s="51"/>
      <c r="B342" s="52"/>
      <c r="C342" s="53"/>
      <c r="D342" s="53"/>
      <c r="E342" s="53"/>
    </row>
    <row r="343" spans="1:6" s="13" customFormat="1" ht="15" customHeight="1" x14ac:dyDescent="0.2">
      <c r="A343" s="63" t="s">
        <v>472</v>
      </c>
      <c r="B343" s="64"/>
      <c r="C343" s="64"/>
      <c r="D343" s="64"/>
      <c r="E343" s="65"/>
    </row>
    <row r="344" spans="1:6" s="13" customFormat="1" ht="15" customHeight="1" x14ac:dyDescent="0.2">
      <c r="A344" s="63" t="s">
        <v>69</v>
      </c>
      <c r="B344" s="64"/>
      <c r="C344" s="64"/>
      <c r="D344" s="64"/>
      <c r="E344" s="65"/>
    </row>
    <row r="345" spans="1:6" s="13" customFormat="1" ht="15" customHeight="1" x14ac:dyDescent="0.2">
      <c r="A345" s="45">
        <v>1</v>
      </c>
      <c r="B345" s="46" t="s">
        <v>548</v>
      </c>
      <c r="C345" s="47">
        <v>43</v>
      </c>
      <c r="D345" s="47">
        <v>0</v>
      </c>
      <c r="E345" s="47">
        <f t="shared" ref="E345:E375" si="21">SUM(C345:D345)</f>
        <v>43</v>
      </c>
      <c r="F345" s="13" t="s">
        <v>823</v>
      </c>
    </row>
    <row r="346" spans="1:6" s="13" customFormat="1" ht="15" customHeight="1" x14ac:dyDescent="0.2">
      <c r="A346" s="45">
        <v>2</v>
      </c>
      <c r="B346" s="46" t="s">
        <v>533</v>
      </c>
      <c r="C346" s="47">
        <v>32</v>
      </c>
      <c r="D346" s="47">
        <v>0</v>
      </c>
      <c r="E346" s="47">
        <f t="shared" si="21"/>
        <v>32</v>
      </c>
      <c r="F346" s="13" t="s">
        <v>824</v>
      </c>
    </row>
    <row r="347" spans="1:6" s="13" customFormat="1" ht="15" customHeight="1" x14ac:dyDescent="0.2">
      <c r="A347" s="45">
        <v>3</v>
      </c>
      <c r="B347" s="46" t="s">
        <v>549</v>
      </c>
      <c r="C347" s="47">
        <v>35</v>
      </c>
      <c r="D347" s="47">
        <v>0</v>
      </c>
      <c r="E347" s="47">
        <f t="shared" si="21"/>
        <v>35</v>
      </c>
      <c r="F347" s="13" t="s">
        <v>816</v>
      </c>
    </row>
    <row r="348" spans="1:6" s="13" customFormat="1" ht="15" customHeight="1" x14ac:dyDescent="0.2">
      <c r="A348" s="45">
        <v>4</v>
      </c>
      <c r="B348" s="46" t="s">
        <v>556</v>
      </c>
      <c r="C348" s="47">
        <v>26</v>
      </c>
      <c r="D348" s="47">
        <v>0</v>
      </c>
      <c r="E348" s="47">
        <f t="shared" si="21"/>
        <v>26</v>
      </c>
      <c r="F348" s="13" t="s">
        <v>826</v>
      </c>
    </row>
    <row r="349" spans="1:6" s="13" customFormat="1" ht="15" customHeight="1" x14ac:dyDescent="0.2">
      <c r="A349" s="45">
        <v>5</v>
      </c>
      <c r="B349" s="46" t="s">
        <v>542</v>
      </c>
      <c r="C349" s="47">
        <v>31</v>
      </c>
      <c r="D349" s="47">
        <v>0</v>
      </c>
      <c r="E349" s="47">
        <f t="shared" si="21"/>
        <v>31</v>
      </c>
      <c r="F349" s="13" t="s">
        <v>827</v>
      </c>
    </row>
    <row r="350" spans="1:6" s="13" customFormat="1" ht="15" customHeight="1" x14ac:dyDescent="0.2">
      <c r="A350" s="45">
        <v>6</v>
      </c>
      <c r="B350" s="46" t="s">
        <v>539</v>
      </c>
      <c r="C350" s="47">
        <v>35</v>
      </c>
      <c r="D350" s="47">
        <v>0</v>
      </c>
      <c r="E350" s="47">
        <f t="shared" si="21"/>
        <v>35</v>
      </c>
      <c r="F350" s="13" t="s">
        <v>827</v>
      </c>
    </row>
    <row r="351" spans="1:6" s="13" customFormat="1" ht="15" customHeight="1" x14ac:dyDescent="0.2">
      <c r="A351" s="45">
        <v>7</v>
      </c>
      <c r="B351" s="46" t="s">
        <v>531</v>
      </c>
      <c r="C351" s="47">
        <v>48</v>
      </c>
      <c r="D351" s="47">
        <v>0</v>
      </c>
      <c r="E351" s="47">
        <f t="shared" si="21"/>
        <v>48</v>
      </c>
      <c r="F351" s="13" t="s">
        <v>829</v>
      </c>
    </row>
    <row r="352" spans="1:6" s="13" customFormat="1" ht="15" customHeight="1" x14ac:dyDescent="0.2">
      <c r="A352" s="45">
        <v>8</v>
      </c>
      <c r="B352" s="46" t="s">
        <v>537</v>
      </c>
      <c r="C352" s="47">
        <v>19</v>
      </c>
      <c r="D352" s="47">
        <v>0</v>
      </c>
      <c r="E352" s="47">
        <f t="shared" si="21"/>
        <v>19</v>
      </c>
      <c r="F352" s="13" t="s">
        <v>859</v>
      </c>
    </row>
    <row r="353" spans="1:6" s="13" customFormat="1" ht="15" customHeight="1" x14ac:dyDescent="0.2">
      <c r="A353" s="45">
        <v>9</v>
      </c>
      <c r="B353" s="46" t="s">
        <v>541</v>
      </c>
      <c r="C353" s="47">
        <v>26</v>
      </c>
      <c r="D353" s="47">
        <v>0</v>
      </c>
      <c r="E353" s="47">
        <f t="shared" si="21"/>
        <v>26</v>
      </c>
      <c r="F353" s="13" t="s">
        <v>811</v>
      </c>
    </row>
    <row r="354" spans="1:6" s="13" customFormat="1" ht="15" customHeight="1" x14ac:dyDescent="0.2">
      <c r="A354" s="45">
        <v>10</v>
      </c>
      <c r="B354" s="46" t="s">
        <v>536</v>
      </c>
      <c r="C354" s="47">
        <v>31</v>
      </c>
      <c r="D354" s="47">
        <v>0</v>
      </c>
      <c r="E354" s="47">
        <f t="shared" si="21"/>
        <v>31</v>
      </c>
      <c r="F354" s="13" t="s">
        <v>811</v>
      </c>
    </row>
    <row r="355" spans="1:6" s="13" customFormat="1" ht="15" customHeight="1" x14ac:dyDescent="0.2">
      <c r="A355" s="45">
        <v>11</v>
      </c>
      <c r="B355" s="46" t="s">
        <v>553</v>
      </c>
      <c r="C355" s="47">
        <v>34</v>
      </c>
      <c r="D355" s="47">
        <v>0</v>
      </c>
      <c r="E355" s="47">
        <f t="shared" si="21"/>
        <v>34</v>
      </c>
      <c r="F355" s="13" t="s">
        <v>811</v>
      </c>
    </row>
    <row r="356" spans="1:6" s="13" customFormat="1" ht="15" customHeight="1" x14ac:dyDescent="0.2">
      <c r="A356" s="45">
        <v>12</v>
      </c>
      <c r="B356" s="46" t="s">
        <v>546</v>
      </c>
      <c r="C356" s="47">
        <v>35</v>
      </c>
      <c r="D356" s="47">
        <v>0</v>
      </c>
      <c r="E356" s="47">
        <f t="shared" si="21"/>
        <v>35</v>
      </c>
      <c r="F356" s="13" t="s">
        <v>811</v>
      </c>
    </row>
    <row r="357" spans="1:6" s="13" customFormat="1" ht="15" customHeight="1" x14ac:dyDescent="0.2">
      <c r="A357" s="45">
        <v>13</v>
      </c>
      <c r="B357" s="46" t="s">
        <v>555</v>
      </c>
      <c r="C357" s="47">
        <v>31</v>
      </c>
      <c r="D357" s="47">
        <v>0</v>
      </c>
      <c r="E357" s="47">
        <f t="shared" si="21"/>
        <v>31</v>
      </c>
      <c r="F357" s="13" t="s">
        <v>811</v>
      </c>
    </row>
    <row r="358" spans="1:6" s="13" customFormat="1" ht="15" customHeight="1" x14ac:dyDescent="0.2">
      <c r="A358" s="45">
        <v>14</v>
      </c>
      <c r="B358" s="46" t="s">
        <v>534</v>
      </c>
      <c r="C358" s="47">
        <v>5</v>
      </c>
      <c r="D358" s="47">
        <v>31</v>
      </c>
      <c r="E358" s="47">
        <f>SUM(C358:D358)</f>
        <v>36</v>
      </c>
      <c r="F358" s="13" t="s">
        <v>833</v>
      </c>
    </row>
    <row r="359" spans="1:6" s="13" customFormat="1" ht="15" customHeight="1" x14ac:dyDescent="0.2">
      <c r="A359" s="45">
        <v>15</v>
      </c>
      <c r="B359" s="46" t="s">
        <v>547</v>
      </c>
      <c r="C359" s="47">
        <v>26</v>
      </c>
      <c r="D359" s="47">
        <v>3</v>
      </c>
      <c r="E359" s="47">
        <f t="shared" si="21"/>
        <v>29</v>
      </c>
      <c r="F359" s="13" t="s">
        <v>865</v>
      </c>
    </row>
    <row r="360" spans="1:6" s="13" customFormat="1" ht="15" customHeight="1" x14ac:dyDescent="0.2">
      <c r="A360" s="45">
        <v>16</v>
      </c>
      <c r="B360" s="46" t="s">
        <v>529</v>
      </c>
      <c r="C360" s="47">
        <v>40</v>
      </c>
      <c r="D360" s="47">
        <v>0</v>
      </c>
      <c r="E360" s="47">
        <f t="shared" si="21"/>
        <v>40</v>
      </c>
      <c r="F360" s="13" t="s">
        <v>855</v>
      </c>
    </row>
    <row r="361" spans="1:6" s="13" customFormat="1" ht="15" customHeight="1" x14ac:dyDescent="0.2">
      <c r="A361" s="45">
        <v>17</v>
      </c>
      <c r="B361" s="46" t="s">
        <v>559</v>
      </c>
      <c r="C361" s="47">
        <v>27</v>
      </c>
      <c r="D361" s="47">
        <v>9</v>
      </c>
      <c r="E361" s="47">
        <f t="shared" si="21"/>
        <v>36</v>
      </c>
      <c r="F361" s="13" t="s">
        <v>843</v>
      </c>
    </row>
    <row r="362" spans="1:6" s="13" customFormat="1" ht="15" customHeight="1" x14ac:dyDescent="0.2">
      <c r="A362" s="45">
        <v>18</v>
      </c>
      <c r="B362" s="46" t="s">
        <v>554</v>
      </c>
      <c r="C362" s="47">
        <v>23</v>
      </c>
      <c r="D362" s="47">
        <v>8</v>
      </c>
      <c r="E362" s="47">
        <f t="shared" si="21"/>
        <v>31</v>
      </c>
      <c r="F362" s="13" t="s">
        <v>843</v>
      </c>
    </row>
    <row r="363" spans="1:6" s="13" customFormat="1" ht="15" customHeight="1" x14ac:dyDescent="0.2">
      <c r="A363" s="45">
        <v>19</v>
      </c>
      <c r="B363" s="46" t="s">
        <v>530</v>
      </c>
      <c r="C363" s="47">
        <v>23</v>
      </c>
      <c r="D363" s="47">
        <v>5</v>
      </c>
      <c r="E363" s="47">
        <f t="shared" si="21"/>
        <v>28</v>
      </c>
      <c r="F363" s="13" t="s">
        <v>835</v>
      </c>
    </row>
    <row r="364" spans="1:6" s="13" customFormat="1" ht="15" customHeight="1" x14ac:dyDescent="0.2">
      <c r="A364" s="45">
        <v>20</v>
      </c>
      <c r="B364" s="46" t="s">
        <v>550</v>
      </c>
      <c r="C364" s="47">
        <v>28</v>
      </c>
      <c r="D364" s="47">
        <v>10</v>
      </c>
      <c r="E364" s="47">
        <f t="shared" si="21"/>
        <v>38</v>
      </c>
      <c r="F364" s="13" t="s">
        <v>836</v>
      </c>
    </row>
    <row r="365" spans="1:6" s="13" customFormat="1" ht="15" customHeight="1" x14ac:dyDescent="0.2">
      <c r="A365" s="45">
        <v>21</v>
      </c>
      <c r="B365" s="46" t="s">
        <v>545</v>
      </c>
      <c r="C365" s="47">
        <v>32</v>
      </c>
      <c r="D365" s="47">
        <v>1</v>
      </c>
      <c r="E365" s="47">
        <f t="shared" si="21"/>
        <v>33</v>
      </c>
      <c r="F365" s="13" t="s">
        <v>837</v>
      </c>
    </row>
    <row r="366" spans="1:6" s="13" customFormat="1" ht="15" customHeight="1" x14ac:dyDescent="0.2">
      <c r="A366" s="45">
        <v>22</v>
      </c>
      <c r="B366" s="46" t="s">
        <v>543</v>
      </c>
      <c r="C366" s="47">
        <v>21</v>
      </c>
      <c r="D366" s="47">
        <v>2</v>
      </c>
      <c r="E366" s="47">
        <f t="shared" si="21"/>
        <v>23</v>
      </c>
      <c r="F366" s="13" t="s">
        <v>837</v>
      </c>
    </row>
    <row r="367" spans="1:6" s="13" customFormat="1" ht="15" customHeight="1" x14ac:dyDescent="0.2">
      <c r="A367" s="45">
        <v>23</v>
      </c>
      <c r="B367" s="46" t="s">
        <v>551</v>
      </c>
      <c r="C367" s="47">
        <v>35</v>
      </c>
      <c r="D367" s="47">
        <v>1</v>
      </c>
      <c r="E367" s="47">
        <f t="shared" si="21"/>
        <v>36</v>
      </c>
      <c r="F367" s="13" t="s">
        <v>838</v>
      </c>
    </row>
    <row r="368" spans="1:6" s="13" customFormat="1" ht="15" customHeight="1" x14ac:dyDescent="0.2">
      <c r="A368" s="45">
        <v>24</v>
      </c>
      <c r="B368" s="46" t="s">
        <v>532</v>
      </c>
      <c r="C368" s="47">
        <v>6</v>
      </c>
      <c r="D368" s="47">
        <v>9</v>
      </c>
      <c r="E368" s="47">
        <f t="shared" si="21"/>
        <v>15</v>
      </c>
      <c r="F368" s="13" t="s">
        <v>850</v>
      </c>
    </row>
    <row r="369" spans="1:6" s="13" customFormat="1" ht="15" customHeight="1" x14ac:dyDescent="0.2">
      <c r="A369" s="45">
        <v>25</v>
      </c>
      <c r="B369" s="46" t="s">
        <v>535</v>
      </c>
      <c r="C369" s="47">
        <v>5</v>
      </c>
      <c r="D369" s="47">
        <v>38</v>
      </c>
      <c r="E369" s="47">
        <f t="shared" si="21"/>
        <v>43</v>
      </c>
      <c r="F369" s="13" t="s">
        <v>839</v>
      </c>
    </row>
    <row r="370" spans="1:6" s="13" customFormat="1" ht="15" customHeight="1" x14ac:dyDescent="0.2">
      <c r="A370" s="45">
        <v>26</v>
      </c>
      <c r="B370" s="46" t="s">
        <v>538</v>
      </c>
      <c r="C370" s="47">
        <v>8</v>
      </c>
      <c r="D370" s="47">
        <v>21</v>
      </c>
      <c r="E370" s="47">
        <f t="shared" si="21"/>
        <v>29</v>
      </c>
      <c r="F370" s="13" t="s">
        <v>840</v>
      </c>
    </row>
    <row r="371" spans="1:6" s="13" customFormat="1" ht="15" customHeight="1" x14ac:dyDescent="0.2">
      <c r="A371" s="45">
        <v>27</v>
      </c>
      <c r="B371" s="46" t="s">
        <v>557</v>
      </c>
      <c r="C371" s="47">
        <v>8</v>
      </c>
      <c r="D371" s="47">
        <v>22</v>
      </c>
      <c r="E371" s="47">
        <f t="shared" si="21"/>
        <v>30</v>
      </c>
      <c r="F371" s="13" t="s">
        <v>840</v>
      </c>
    </row>
    <row r="372" spans="1:6" s="13" customFormat="1" ht="15" customHeight="1" x14ac:dyDescent="0.2">
      <c r="A372" s="45">
        <v>28</v>
      </c>
      <c r="B372" s="46" t="s">
        <v>558</v>
      </c>
      <c r="C372" s="47">
        <v>16</v>
      </c>
      <c r="D372" s="47">
        <v>24</v>
      </c>
      <c r="E372" s="47">
        <f t="shared" si="21"/>
        <v>40</v>
      </c>
      <c r="F372" s="13" t="s">
        <v>841</v>
      </c>
    </row>
    <row r="373" spans="1:6" s="13" customFormat="1" ht="15" customHeight="1" x14ac:dyDescent="0.2">
      <c r="A373" s="45">
        <v>29</v>
      </c>
      <c r="B373" s="46" t="s">
        <v>552</v>
      </c>
      <c r="C373" s="47">
        <v>12</v>
      </c>
      <c r="D373" s="47">
        <v>28</v>
      </c>
      <c r="E373" s="47">
        <f t="shared" si="21"/>
        <v>40</v>
      </c>
      <c r="F373" s="13" t="s">
        <v>841</v>
      </c>
    </row>
    <row r="374" spans="1:6" s="13" customFormat="1" ht="15" customHeight="1" x14ac:dyDescent="0.2">
      <c r="A374" s="45">
        <v>30</v>
      </c>
      <c r="B374" s="46" t="s">
        <v>540</v>
      </c>
      <c r="C374" s="47">
        <v>12</v>
      </c>
      <c r="D374" s="47">
        <v>20</v>
      </c>
      <c r="E374" s="47">
        <f t="shared" si="21"/>
        <v>32</v>
      </c>
      <c r="F374" s="13" t="s">
        <v>841</v>
      </c>
    </row>
    <row r="375" spans="1:6" s="13" customFormat="1" ht="15" customHeight="1" x14ac:dyDescent="0.2">
      <c r="A375" s="45">
        <v>31</v>
      </c>
      <c r="B375" s="46" t="s">
        <v>544</v>
      </c>
      <c r="C375" s="47">
        <v>15</v>
      </c>
      <c r="D375" s="47">
        <v>0</v>
      </c>
      <c r="E375" s="47">
        <f t="shared" si="21"/>
        <v>15</v>
      </c>
      <c r="F375" s="13" t="s">
        <v>845</v>
      </c>
    </row>
    <row r="376" spans="1:6" s="13" customFormat="1" ht="15" customHeight="1" x14ac:dyDescent="0.2">
      <c r="A376" s="59" t="s">
        <v>59</v>
      </c>
      <c r="B376" s="49"/>
      <c r="C376" s="50">
        <f>SUM(C345:C375)</f>
        <v>768</v>
      </c>
      <c r="D376" s="50">
        <f>SUM(D345:D375)</f>
        <v>232</v>
      </c>
      <c r="E376" s="50">
        <f>SUM(E345:E375)</f>
        <v>1000</v>
      </c>
    </row>
    <row r="377" spans="1:6" s="13" customFormat="1" ht="8.1" customHeight="1" x14ac:dyDescent="0.2">
      <c r="A377" s="51"/>
      <c r="B377" s="52"/>
      <c r="C377" s="53"/>
      <c r="D377" s="53"/>
      <c r="E377" s="53"/>
    </row>
    <row r="378" spans="1:6" s="13" customFormat="1" ht="15" customHeight="1" x14ac:dyDescent="0.2">
      <c r="A378" s="63" t="s">
        <v>377</v>
      </c>
      <c r="B378" s="64"/>
      <c r="C378" s="64"/>
      <c r="D378" s="64"/>
      <c r="E378" s="65"/>
    </row>
    <row r="379" spans="1:6" s="13" customFormat="1" ht="15" customHeight="1" x14ac:dyDescent="0.2">
      <c r="A379" s="63" t="s">
        <v>69</v>
      </c>
      <c r="B379" s="64"/>
      <c r="C379" s="64"/>
      <c r="D379" s="64"/>
      <c r="E379" s="65"/>
    </row>
    <row r="380" spans="1:6" s="13" customFormat="1" ht="15" customHeight="1" x14ac:dyDescent="0.2">
      <c r="A380" s="45">
        <v>1</v>
      </c>
      <c r="B380" s="46" t="s">
        <v>461</v>
      </c>
      <c r="C380" s="47">
        <v>32</v>
      </c>
      <c r="D380" s="47">
        <v>0</v>
      </c>
      <c r="E380" s="47">
        <f t="shared" ref="E380:E418" si="22">SUM(C380:D380)</f>
        <v>32</v>
      </c>
      <c r="F380" s="13" t="s">
        <v>823</v>
      </c>
    </row>
    <row r="381" spans="1:6" s="13" customFormat="1" ht="15" customHeight="1" x14ac:dyDescent="0.2">
      <c r="A381" s="45">
        <v>2</v>
      </c>
      <c r="B381" s="46" t="s">
        <v>436</v>
      </c>
      <c r="C381" s="47">
        <v>30</v>
      </c>
      <c r="D381" s="47">
        <v>0</v>
      </c>
      <c r="E381" s="47">
        <f t="shared" si="22"/>
        <v>30</v>
      </c>
      <c r="F381" s="13" t="s">
        <v>823</v>
      </c>
    </row>
    <row r="382" spans="1:6" s="13" customFormat="1" ht="15" customHeight="1" x14ac:dyDescent="0.2">
      <c r="A382" s="45">
        <v>3</v>
      </c>
      <c r="B382" s="46" t="s">
        <v>458</v>
      </c>
      <c r="C382" s="47">
        <v>30</v>
      </c>
      <c r="D382" s="47">
        <v>0</v>
      </c>
      <c r="E382" s="47">
        <f t="shared" si="22"/>
        <v>30</v>
      </c>
      <c r="F382" s="13" t="s">
        <v>824</v>
      </c>
    </row>
    <row r="383" spans="1:6" s="13" customFormat="1" ht="15" customHeight="1" x14ac:dyDescent="0.2">
      <c r="A383" s="45">
        <v>4</v>
      </c>
      <c r="B383" s="46" t="s">
        <v>437</v>
      </c>
      <c r="C383" s="47">
        <v>26</v>
      </c>
      <c r="D383" s="47">
        <v>1</v>
      </c>
      <c r="E383" s="47">
        <f t="shared" si="22"/>
        <v>27</v>
      </c>
      <c r="F383" s="13" t="s">
        <v>824</v>
      </c>
    </row>
    <row r="384" spans="1:6" s="13" customFormat="1" ht="15" customHeight="1" x14ac:dyDescent="0.2">
      <c r="A384" s="45">
        <v>5</v>
      </c>
      <c r="B384" s="46" t="s">
        <v>453</v>
      </c>
      <c r="C384" s="47">
        <v>35</v>
      </c>
      <c r="D384" s="47">
        <v>0</v>
      </c>
      <c r="E384" s="47">
        <f t="shared" si="22"/>
        <v>35</v>
      </c>
      <c r="F384" s="13" t="s">
        <v>816</v>
      </c>
    </row>
    <row r="385" spans="1:6" s="13" customFormat="1" ht="15" customHeight="1" x14ac:dyDescent="0.2">
      <c r="A385" s="45">
        <v>6</v>
      </c>
      <c r="B385" s="46" t="s">
        <v>433</v>
      </c>
      <c r="C385" s="47">
        <v>38</v>
      </c>
      <c r="D385" s="47">
        <v>0</v>
      </c>
      <c r="E385" s="47">
        <f t="shared" si="22"/>
        <v>38</v>
      </c>
      <c r="F385" s="13" t="s">
        <v>826</v>
      </c>
    </row>
    <row r="386" spans="1:6" s="13" customFormat="1" ht="15" customHeight="1" x14ac:dyDescent="0.2">
      <c r="A386" s="45">
        <v>7</v>
      </c>
      <c r="B386" s="46" t="s">
        <v>454</v>
      </c>
      <c r="C386" s="47">
        <v>23</v>
      </c>
      <c r="D386" s="47">
        <v>0</v>
      </c>
      <c r="E386" s="47">
        <f t="shared" si="22"/>
        <v>23</v>
      </c>
      <c r="F386" s="13" t="s">
        <v>827</v>
      </c>
    </row>
    <row r="387" spans="1:6" s="13" customFormat="1" ht="15" customHeight="1" x14ac:dyDescent="0.2">
      <c r="A387" s="45">
        <v>8</v>
      </c>
      <c r="B387" s="46" t="s">
        <v>427</v>
      </c>
      <c r="C387" s="47">
        <v>26</v>
      </c>
      <c r="D387" s="47">
        <v>0</v>
      </c>
      <c r="E387" s="47">
        <f t="shared" si="22"/>
        <v>26</v>
      </c>
      <c r="F387" s="13" t="s">
        <v>827</v>
      </c>
    </row>
    <row r="388" spans="1:6" s="13" customFormat="1" ht="15" customHeight="1" x14ac:dyDescent="0.2">
      <c r="A388" s="45">
        <v>9</v>
      </c>
      <c r="B388" s="46" t="s">
        <v>450</v>
      </c>
      <c r="C388" s="47">
        <v>36</v>
      </c>
      <c r="D388" s="47">
        <v>0</v>
      </c>
      <c r="E388" s="47">
        <f t="shared" si="22"/>
        <v>36</v>
      </c>
      <c r="F388" s="13" t="s">
        <v>846</v>
      </c>
    </row>
    <row r="389" spans="1:6" s="13" customFormat="1" ht="15" customHeight="1" x14ac:dyDescent="0.2">
      <c r="A389" s="45">
        <v>10</v>
      </c>
      <c r="B389" s="46" t="s">
        <v>448</v>
      </c>
      <c r="C389" s="47">
        <v>53</v>
      </c>
      <c r="D389" s="47">
        <v>0</v>
      </c>
      <c r="E389" s="47">
        <f t="shared" si="22"/>
        <v>53</v>
      </c>
      <c r="F389" s="13" t="s">
        <v>829</v>
      </c>
    </row>
    <row r="390" spans="1:6" s="13" customFormat="1" ht="15" customHeight="1" x14ac:dyDescent="0.2">
      <c r="A390" s="45">
        <v>11</v>
      </c>
      <c r="B390" s="46" t="s">
        <v>430</v>
      </c>
      <c r="C390" s="47">
        <v>40</v>
      </c>
      <c r="D390" s="47">
        <v>0</v>
      </c>
      <c r="E390" s="47">
        <f t="shared" si="22"/>
        <v>40</v>
      </c>
      <c r="F390" s="13" t="s">
        <v>859</v>
      </c>
    </row>
    <row r="391" spans="1:6" s="13" customFormat="1" ht="15" customHeight="1" x14ac:dyDescent="0.2">
      <c r="A391" s="45">
        <v>12</v>
      </c>
      <c r="B391" s="46" t="s">
        <v>432</v>
      </c>
      <c r="C391" s="47">
        <v>22</v>
      </c>
      <c r="D391" s="47">
        <v>0</v>
      </c>
      <c r="E391" s="47">
        <f t="shared" si="22"/>
        <v>22</v>
      </c>
      <c r="F391" s="13" t="s">
        <v>859</v>
      </c>
    </row>
    <row r="392" spans="1:6" s="13" customFormat="1" ht="15" customHeight="1" x14ac:dyDescent="0.2">
      <c r="A392" s="45">
        <v>13</v>
      </c>
      <c r="B392" s="46" t="s">
        <v>425</v>
      </c>
      <c r="C392" s="47">
        <v>43</v>
      </c>
      <c r="D392" s="47">
        <v>0</v>
      </c>
      <c r="E392" s="47">
        <f t="shared" si="22"/>
        <v>43</v>
      </c>
      <c r="F392" s="13" t="s">
        <v>811</v>
      </c>
    </row>
    <row r="393" spans="1:6" s="13" customFormat="1" ht="15" customHeight="1" x14ac:dyDescent="0.2">
      <c r="A393" s="45">
        <v>14</v>
      </c>
      <c r="B393" s="46" t="s">
        <v>440</v>
      </c>
      <c r="C393" s="47">
        <v>44</v>
      </c>
      <c r="D393" s="47">
        <v>0</v>
      </c>
      <c r="E393" s="47">
        <f t="shared" si="22"/>
        <v>44</v>
      </c>
      <c r="F393" s="13" t="s">
        <v>811</v>
      </c>
    </row>
    <row r="394" spans="1:6" s="13" customFormat="1" ht="15" customHeight="1" x14ac:dyDescent="0.2">
      <c r="A394" s="45">
        <v>15</v>
      </c>
      <c r="B394" s="46" t="s">
        <v>431</v>
      </c>
      <c r="C394" s="47">
        <v>46</v>
      </c>
      <c r="D394" s="47">
        <v>0</v>
      </c>
      <c r="E394" s="47">
        <f t="shared" si="22"/>
        <v>46</v>
      </c>
      <c r="F394" s="13" t="s">
        <v>811</v>
      </c>
    </row>
    <row r="395" spans="1:6" s="13" customFormat="1" ht="15" customHeight="1" x14ac:dyDescent="0.2">
      <c r="A395" s="45">
        <v>16</v>
      </c>
      <c r="B395" s="46" t="s">
        <v>429</v>
      </c>
      <c r="C395" s="47">
        <v>52</v>
      </c>
      <c r="D395" s="47">
        <v>0</v>
      </c>
      <c r="E395" s="47">
        <f t="shared" si="22"/>
        <v>52</v>
      </c>
      <c r="F395" s="13" t="s">
        <v>811</v>
      </c>
    </row>
    <row r="396" spans="1:6" s="13" customFormat="1" ht="15" customHeight="1" x14ac:dyDescent="0.2">
      <c r="A396" s="45">
        <v>17</v>
      </c>
      <c r="B396" s="46" t="s">
        <v>438</v>
      </c>
      <c r="C396" s="47">
        <v>51</v>
      </c>
      <c r="D396" s="47">
        <v>0</v>
      </c>
      <c r="E396" s="47">
        <f t="shared" si="22"/>
        <v>51</v>
      </c>
      <c r="F396" s="13" t="s">
        <v>811</v>
      </c>
    </row>
    <row r="397" spans="1:6" s="13" customFormat="1" ht="15" customHeight="1" x14ac:dyDescent="0.2">
      <c r="A397" s="45">
        <v>18</v>
      </c>
      <c r="B397" s="46" t="s">
        <v>451</v>
      </c>
      <c r="C397" s="47">
        <v>1</v>
      </c>
      <c r="D397" s="47">
        <v>39</v>
      </c>
      <c r="E397" s="47">
        <f t="shared" si="22"/>
        <v>40</v>
      </c>
      <c r="F397" s="13" t="s">
        <v>865</v>
      </c>
    </row>
    <row r="398" spans="1:6" s="13" customFormat="1" ht="15" customHeight="1" x14ac:dyDescent="0.2">
      <c r="A398" s="45">
        <v>19</v>
      </c>
      <c r="B398" s="46" t="s">
        <v>449</v>
      </c>
      <c r="C398" s="47">
        <v>19</v>
      </c>
      <c r="D398" s="47">
        <v>1</v>
      </c>
      <c r="E398" s="47">
        <f t="shared" si="22"/>
        <v>20</v>
      </c>
      <c r="F398" s="13" t="s">
        <v>833</v>
      </c>
    </row>
    <row r="399" spans="1:6" s="13" customFormat="1" ht="15" customHeight="1" x14ac:dyDescent="0.2">
      <c r="A399" s="45">
        <v>20</v>
      </c>
      <c r="B399" s="46" t="s">
        <v>445</v>
      </c>
      <c r="C399" s="47">
        <v>23</v>
      </c>
      <c r="D399" s="47">
        <v>2</v>
      </c>
      <c r="E399" s="47">
        <f t="shared" si="22"/>
        <v>25</v>
      </c>
      <c r="F399" s="13" t="s">
        <v>833</v>
      </c>
    </row>
    <row r="400" spans="1:6" s="13" customFormat="1" ht="15" customHeight="1" x14ac:dyDescent="0.2">
      <c r="A400" s="45">
        <v>21</v>
      </c>
      <c r="B400" s="46" t="s">
        <v>428</v>
      </c>
      <c r="C400" s="47">
        <v>44</v>
      </c>
      <c r="D400" s="47">
        <v>0</v>
      </c>
      <c r="E400" s="47">
        <f t="shared" si="22"/>
        <v>44</v>
      </c>
      <c r="F400" s="13" t="s">
        <v>855</v>
      </c>
    </row>
    <row r="401" spans="1:6" s="13" customFormat="1" ht="15" customHeight="1" x14ac:dyDescent="0.2">
      <c r="A401" s="45">
        <v>22</v>
      </c>
      <c r="B401" s="46" t="s">
        <v>439</v>
      </c>
      <c r="C401" s="47">
        <v>20</v>
      </c>
      <c r="D401" s="47">
        <v>1</v>
      </c>
      <c r="E401" s="47">
        <f t="shared" si="22"/>
        <v>21</v>
      </c>
      <c r="F401" s="13" t="s">
        <v>855</v>
      </c>
    </row>
    <row r="402" spans="1:6" s="13" customFormat="1" ht="15" customHeight="1" x14ac:dyDescent="0.2">
      <c r="A402" s="45">
        <v>23</v>
      </c>
      <c r="B402" s="46" t="s">
        <v>435</v>
      </c>
      <c r="C402" s="47">
        <v>32</v>
      </c>
      <c r="D402" s="47">
        <v>19</v>
      </c>
      <c r="E402" s="47">
        <f t="shared" si="22"/>
        <v>51</v>
      </c>
      <c r="F402" s="13" t="s">
        <v>843</v>
      </c>
    </row>
    <row r="403" spans="1:6" s="13" customFormat="1" ht="15" customHeight="1" x14ac:dyDescent="0.2">
      <c r="A403" s="45">
        <v>24</v>
      </c>
      <c r="B403" s="46" t="s">
        <v>455</v>
      </c>
      <c r="C403" s="47">
        <v>26</v>
      </c>
      <c r="D403" s="47">
        <v>24</v>
      </c>
      <c r="E403" s="47">
        <f t="shared" si="22"/>
        <v>50</v>
      </c>
      <c r="F403" s="13" t="s">
        <v>843</v>
      </c>
    </row>
    <row r="404" spans="1:6" s="13" customFormat="1" ht="15" customHeight="1" x14ac:dyDescent="0.2">
      <c r="A404" s="45">
        <v>25</v>
      </c>
      <c r="B404" s="46" t="s">
        <v>442</v>
      </c>
      <c r="C404" s="47">
        <v>39</v>
      </c>
      <c r="D404" s="47">
        <v>9</v>
      </c>
      <c r="E404" s="47">
        <f t="shared" si="22"/>
        <v>48</v>
      </c>
      <c r="F404" s="13" t="s">
        <v>835</v>
      </c>
    </row>
    <row r="405" spans="1:6" s="13" customFormat="1" ht="15" customHeight="1" x14ac:dyDescent="0.2">
      <c r="A405" s="45">
        <v>26</v>
      </c>
      <c r="B405" s="46" t="s">
        <v>443</v>
      </c>
      <c r="C405" s="47">
        <v>38</v>
      </c>
      <c r="D405" s="47">
        <v>13</v>
      </c>
      <c r="E405" s="47">
        <f t="shared" si="22"/>
        <v>51</v>
      </c>
      <c r="F405" s="13" t="s">
        <v>836</v>
      </c>
    </row>
    <row r="406" spans="1:6" s="13" customFormat="1" ht="15" customHeight="1" x14ac:dyDescent="0.2">
      <c r="A406" s="45">
        <v>27</v>
      </c>
      <c r="B406" s="46" t="s">
        <v>447</v>
      </c>
      <c r="C406" s="47">
        <v>42</v>
      </c>
      <c r="D406" s="47">
        <v>6</v>
      </c>
      <c r="E406" s="47">
        <f t="shared" si="22"/>
        <v>48</v>
      </c>
      <c r="F406" s="13" t="s">
        <v>837</v>
      </c>
    </row>
    <row r="407" spans="1:6" s="13" customFormat="1" ht="15" customHeight="1" x14ac:dyDescent="0.2">
      <c r="A407" s="45">
        <v>28</v>
      </c>
      <c r="B407" s="46" t="s">
        <v>444</v>
      </c>
      <c r="C407" s="47">
        <v>46</v>
      </c>
      <c r="D407" s="47">
        <v>3</v>
      </c>
      <c r="E407" s="47">
        <f t="shared" si="22"/>
        <v>49</v>
      </c>
      <c r="F407" s="13" t="s">
        <v>837</v>
      </c>
    </row>
    <row r="408" spans="1:6" s="13" customFormat="1" ht="15" customHeight="1" x14ac:dyDescent="0.2">
      <c r="A408" s="45">
        <v>29</v>
      </c>
      <c r="B408" s="46" t="s">
        <v>456</v>
      </c>
      <c r="C408" s="47">
        <v>47</v>
      </c>
      <c r="D408" s="47">
        <v>4</v>
      </c>
      <c r="E408" s="47">
        <f t="shared" si="22"/>
        <v>51</v>
      </c>
      <c r="F408" s="13" t="s">
        <v>838</v>
      </c>
    </row>
    <row r="409" spans="1:6" s="13" customFormat="1" ht="15" customHeight="1" x14ac:dyDescent="0.2">
      <c r="A409" s="45">
        <v>30</v>
      </c>
      <c r="B409" s="46" t="s">
        <v>457</v>
      </c>
      <c r="C409" s="47">
        <v>15</v>
      </c>
      <c r="D409" s="47">
        <v>8</v>
      </c>
      <c r="E409" s="47">
        <f t="shared" si="22"/>
        <v>23</v>
      </c>
      <c r="F409" s="13" t="s">
        <v>847</v>
      </c>
    </row>
    <row r="410" spans="1:6" s="13" customFormat="1" ht="15" customHeight="1" x14ac:dyDescent="0.2">
      <c r="A410" s="45">
        <v>31</v>
      </c>
      <c r="B410" s="46" t="s">
        <v>446</v>
      </c>
      <c r="C410" s="47">
        <v>12</v>
      </c>
      <c r="D410" s="47">
        <v>17</v>
      </c>
      <c r="E410" s="47">
        <f t="shared" si="22"/>
        <v>29</v>
      </c>
      <c r="F410" s="13" t="s">
        <v>850</v>
      </c>
    </row>
    <row r="411" spans="1:6" s="13" customFormat="1" ht="15" customHeight="1" x14ac:dyDescent="0.2">
      <c r="A411" s="45">
        <v>32</v>
      </c>
      <c r="B411" s="46" t="s">
        <v>424</v>
      </c>
      <c r="C411" s="47">
        <v>4</v>
      </c>
      <c r="D411" s="47">
        <v>41</v>
      </c>
      <c r="E411" s="47">
        <f t="shared" si="22"/>
        <v>45</v>
      </c>
      <c r="F411" s="13" t="s">
        <v>839</v>
      </c>
    </row>
    <row r="412" spans="1:6" s="13" customFormat="1" ht="15" customHeight="1" x14ac:dyDescent="0.2">
      <c r="A412" s="45">
        <v>33</v>
      </c>
      <c r="B412" s="46" t="s">
        <v>423</v>
      </c>
      <c r="C412" s="47">
        <v>12</v>
      </c>
      <c r="D412" s="47">
        <v>30</v>
      </c>
      <c r="E412" s="47">
        <f t="shared" si="22"/>
        <v>42</v>
      </c>
      <c r="F412" s="13" t="s">
        <v>839</v>
      </c>
    </row>
    <row r="413" spans="1:6" s="13" customFormat="1" ht="15" customHeight="1" x14ac:dyDescent="0.2">
      <c r="A413" s="45">
        <v>34</v>
      </c>
      <c r="B413" s="46" t="s">
        <v>426</v>
      </c>
      <c r="C413" s="47">
        <v>21</v>
      </c>
      <c r="D413" s="47">
        <v>31</v>
      </c>
      <c r="E413" s="47">
        <f t="shared" si="22"/>
        <v>52</v>
      </c>
      <c r="F413" s="13" t="s">
        <v>840</v>
      </c>
    </row>
    <row r="414" spans="1:6" s="13" customFormat="1" ht="15" customHeight="1" x14ac:dyDescent="0.2">
      <c r="A414" s="45">
        <v>35</v>
      </c>
      <c r="B414" s="46" t="s">
        <v>452</v>
      </c>
      <c r="C414" s="47">
        <v>8</v>
      </c>
      <c r="D414" s="47">
        <v>8</v>
      </c>
      <c r="E414" s="47">
        <f t="shared" si="22"/>
        <v>16</v>
      </c>
      <c r="F414" s="13" t="s">
        <v>844</v>
      </c>
    </row>
    <row r="415" spans="1:6" s="13" customFormat="1" ht="15" customHeight="1" x14ac:dyDescent="0.2">
      <c r="A415" s="45">
        <v>36</v>
      </c>
      <c r="B415" s="46" t="s">
        <v>459</v>
      </c>
      <c r="C415" s="47">
        <v>18</v>
      </c>
      <c r="D415" s="47">
        <v>29</v>
      </c>
      <c r="E415" s="47">
        <f t="shared" si="22"/>
        <v>47</v>
      </c>
      <c r="F415" s="13" t="s">
        <v>841</v>
      </c>
    </row>
    <row r="416" spans="1:6" s="13" customFormat="1" ht="15" customHeight="1" x14ac:dyDescent="0.2">
      <c r="A416" s="45">
        <v>37</v>
      </c>
      <c r="B416" s="46" t="s">
        <v>441</v>
      </c>
      <c r="C416" s="47">
        <v>15</v>
      </c>
      <c r="D416" s="47">
        <v>30</v>
      </c>
      <c r="E416" s="47">
        <f t="shared" si="22"/>
        <v>45</v>
      </c>
      <c r="F416" s="13" t="s">
        <v>841</v>
      </c>
    </row>
    <row r="417" spans="1:6" s="13" customFormat="1" ht="15" customHeight="1" x14ac:dyDescent="0.2">
      <c r="A417" s="45">
        <v>38</v>
      </c>
      <c r="B417" s="46" t="s">
        <v>460</v>
      </c>
      <c r="C417" s="47">
        <v>19</v>
      </c>
      <c r="D417" s="47">
        <v>24</v>
      </c>
      <c r="E417" s="47">
        <f t="shared" si="22"/>
        <v>43</v>
      </c>
      <c r="F417" s="13" t="s">
        <v>841</v>
      </c>
    </row>
    <row r="418" spans="1:6" s="13" customFormat="1" ht="15" customHeight="1" x14ac:dyDescent="0.2">
      <c r="A418" s="45">
        <v>39</v>
      </c>
      <c r="B418" s="46" t="s">
        <v>434</v>
      </c>
      <c r="C418" s="47">
        <v>25</v>
      </c>
      <c r="D418" s="47">
        <v>2</v>
      </c>
      <c r="E418" s="47">
        <f t="shared" si="22"/>
        <v>27</v>
      </c>
      <c r="F418" s="13" t="s">
        <v>845</v>
      </c>
    </row>
    <row r="419" spans="1:6" s="13" customFormat="1" ht="15" customHeight="1" x14ac:dyDescent="0.2">
      <c r="A419" s="59" t="s">
        <v>59</v>
      </c>
      <c r="B419" s="49"/>
      <c r="C419" s="50">
        <f>SUM(C380:C418)</f>
        <v>1153</v>
      </c>
      <c r="D419" s="50">
        <f>SUM(D380:D418)</f>
        <v>342</v>
      </c>
      <c r="E419" s="50">
        <f>SUM(E380:E418)</f>
        <v>1495</v>
      </c>
    </row>
    <row r="420" spans="1:6" s="13" customFormat="1" ht="8.1" customHeight="1" x14ac:dyDescent="0.2">
      <c r="A420" s="51"/>
      <c r="B420" s="52"/>
      <c r="C420" s="53"/>
      <c r="D420" s="53"/>
      <c r="E420" s="53"/>
    </row>
    <row r="421" spans="1:6" s="13" customFormat="1" ht="15" customHeight="1" x14ac:dyDescent="0.2">
      <c r="A421" s="63" t="s">
        <v>231</v>
      </c>
      <c r="B421" s="64"/>
      <c r="C421" s="64"/>
      <c r="D421" s="64"/>
      <c r="E421" s="65"/>
    </row>
    <row r="422" spans="1:6" s="13" customFormat="1" ht="15" customHeight="1" x14ac:dyDescent="0.2">
      <c r="A422" s="63" t="s">
        <v>69</v>
      </c>
      <c r="B422" s="64"/>
      <c r="C422" s="64"/>
      <c r="D422" s="64"/>
      <c r="E422" s="65"/>
    </row>
    <row r="423" spans="1:6" s="13" customFormat="1" ht="15" customHeight="1" x14ac:dyDescent="0.2">
      <c r="A423" s="45">
        <v>1</v>
      </c>
      <c r="B423" s="46" t="s">
        <v>354</v>
      </c>
      <c r="C423" s="47">
        <v>41</v>
      </c>
      <c r="D423" s="47">
        <v>0</v>
      </c>
      <c r="E423" s="47">
        <f t="shared" ref="E423:E473" si="23">SUM(C423:D423)</f>
        <v>41</v>
      </c>
      <c r="F423" s="13" t="s">
        <v>823</v>
      </c>
    </row>
    <row r="424" spans="1:6" s="13" customFormat="1" ht="15" customHeight="1" x14ac:dyDescent="0.2">
      <c r="A424" s="45">
        <v>2</v>
      </c>
      <c r="B424" s="46" t="s">
        <v>321</v>
      </c>
      <c r="C424" s="47">
        <v>36</v>
      </c>
      <c r="D424" s="47">
        <v>0</v>
      </c>
      <c r="E424" s="47">
        <f t="shared" si="23"/>
        <v>36</v>
      </c>
      <c r="F424" s="13" t="s">
        <v>823</v>
      </c>
    </row>
    <row r="425" spans="1:6" s="13" customFormat="1" ht="15" customHeight="1" x14ac:dyDescent="0.2">
      <c r="A425" s="45">
        <v>3</v>
      </c>
      <c r="B425" s="46" t="s">
        <v>319</v>
      </c>
      <c r="C425" s="47">
        <v>51</v>
      </c>
      <c r="D425" s="47">
        <v>0</v>
      </c>
      <c r="E425" s="47">
        <f t="shared" si="23"/>
        <v>51</v>
      </c>
      <c r="F425" s="13" t="s">
        <v>824</v>
      </c>
    </row>
    <row r="426" spans="1:6" s="13" customFormat="1" ht="15" customHeight="1" x14ac:dyDescent="0.2">
      <c r="A426" s="45">
        <v>4</v>
      </c>
      <c r="B426" s="46" t="s">
        <v>346</v>
      </c>
      <c r="C426" s="47">
        <v>39</v>
      </c>
      <c r="D426" s="47">
        <v>0</v>
      </c>
      <c r="E426" s="47">
        <f t="shared" si="23"/>
        <v>39</v>
      </c>
      <c r="F426" s="13" t="s">
        <v>816</v>
      </c>
    </row>
    <row r="427" spans="1:6" s="13" customFormat="1" ht="15" customHeight="1" x14ac:dyDescent="0.2">
      <c r="A427" s="45">
        <v>5</v>
      </c>
      <c r="B427" s="46" t="s">
        <v>325</v>
      </c>
      <c r="C427" s="47">
        <v>35</v>
      </c>
      <c r="D427" s="47">
        <v>0</v>
      </c>
      <c r="E427" s="47">
        <f t="shared" si="23"/>
        <v>35</v>
      </c>
      <c r="F427" s="13" t="s">
        <v>816</v>
      </c>
    </row>
    <row r="428" spans="1:6" s="13" customFormat="1" ht="15" customHeight="1" x14ac:dyDescent="0.2">
      <c r="A428" s="45">
        <v>6</v>
      </c>
      <c r="B428" s="46" t="s">
        <v>328</v>
      </c>
      <c r="C428" s="47">
        <v>36</v>
      </c>
      <c r="D428" s="47">
        <v>0</v>
      </c>
      <c r="E428" s="47">
        <f t="shared" si="23"/>
        <v>36</v>
      </c>
      <c r="F428" s="13" t="s">
        <v>866</v>
      </c>
    </row>
    <row r="429" spans="1:6" s="13" customFormat="1" ht="15" customHeight="1" x14ac:dyDescent="0.2">
      <c r="A429" s="45">
        <v>7</v>
      </c>
      <c r="B429" s="46" t="s">
        <v>350</v>
      </c>
      <c r="C429" s="47">
        <v>58</v>
      </c>
      <c r="D429" s="47">
        <v>0</v>
      </c>
      <c r="E429" s="47">
        <f t="shared" si="23"/>
        <v>58</v>
      </c>
      <c r="F429" s="13" t="s">
        <v>826</v>
      </c>
    </row>
    <row r="430" spans="1:6" s="13" customFormat="1" ht="15" customHeight="1" x14ac:dyDescent="0.2">
      <c r="A430" s="45">
        <v>8</v>
      </c>
      <c r="B430" s="46" t="s">
        <v>331</v>
      </c>
      <c r="C430" s="47">
        <v>45</v>
      </c>
      <c r="D430" s="47">
        <v>0</v>
      </c>
      <c r="E430" s="47">
        <f t="shared" si="23"/>
        <v>45</v>
      </c>
      <c r="F430" s="13" t="s">
        <v>827</v>
      </c>
    </row>
    <row r="431" spans="1:6" s="13" customFormat="1" ht="15" customHeight="1" x14ac:dyDescent="0.2">
      <c r="A431" s="45">
        <v>9</v>
      </c>
      <c r="B431" s="46" t="s">
        <v>348</v>
      </c>
      <c r="C431" s="47">
        <v>38</v>
      </c>
      <c r="D431" s="47">
        <v>0</v>
      </c>
      <c r="E431" s="47">
        <f t="shared" si="23"/>
        <v>38</v>
      </c>
      <c r="F431" s="13" t="s">
        <v>827</v>
      </c>
    </row>
    <row r="432" spans="1:6" s="13" customFormat="1" ht="15" customHeight="1" x14ac:dyDescent="0.2">
      <c r="A432" s="45">
        <v>10</v>
      </c>
      <c r="B432" s="46" t="s">
        <v>332</v>
      </c>
      <c r="C432" s="47">
        <v>46</v>
      </c>
      <c r="D432" s="47">
        <v>0</v>
      </c>
      <c r="E432" s="47">
        <f t="shared" si="23"/>
        <v>46</v>
      </c>
      <c r="F432" s="57" t="s">
        <v>846</v>
      </c>
    </row>
    <row r="433" spans="1:6" s="13" customFormat="1" ht="15" customHeight="1" x14ac:dyDescent="0.2">
      <c r="A433" s="45">
        <v>11</v>
      </c>
      <c r="B433" s="46" t="s">
        <v>345</v>
      </c>
      <c r="C433" s="47">
        <v>27</v>
      </c>
      <c r="D433" s="47">
        <v>0</v>
      </c>
      <c r="E433" s="47">
        <f t="shared" si="23"/>
        <v>27</v>
      </c>
      <c r="F433" s="13" t="s">
        <v>828</v>
      </c>
    </row>
    <row r="434" spans="1:6" s="13" customFormat="1" ht="15" customHeight="1" x14ac:dyDescent="0.2">
      <c r="A434" s="45">
        <v>12</v>
      </c>
      <c r="B434" s="46" t="s">
        <v>347</v>
      </c>
      <c r="C434" s="47">
        <v>55</v>
      </c>
      <c r="D434" s="47">
        <v>1</v>
      </c>
      <c r="E434" s="47">
        <f t="shared" si="23"/>
        <v>56</v>
      </c>
      <c r="F434" s="13" t="s">
        <v>829</v>
      </c>
    </row>
    <row r="435" spans="1:6" s="13" customFormat="1" ht="15" customHeight="1" x14ac:dyDescent="0.2">
      <c r="A435" s="45">
        <v>13</v>
      </c>
      <c r="B435" s="46" t="s">
        <v>317</v>
      </c>
      <c r="C435" s="47">
        <v>49</v>
      </c>
      <c r="D435" s="47">
        <v>0</v>
      </c>
      <c r="E435" s="47">
        <f t="shared" si="23"/>
        <v>49</v>
      </c>
      <c r="F435" s="13" t="s">
        <v>829</v>
      </c>
    </row>
    <row r="436" spans="1:6" s="13" customFormat="1" ht="15" customHeight="1" x14ac:dyDescent="0.2">
      <c r="A436" s="45">
        <v>14</v>
      </c>
      <c r="B436" s="46" t="s">
        <v>343</v>
      </c>
      <c r="C436" s="47">
        <v>45</v>
      </c>
      <c r="D436" s="47">
        <v>0</v>
      </c>
      <c r="E436" s="47">
        <f t="shared" si="23"/>
        <v>45</v>
      </c>
      <c r="F436" s="13" t="s">
        <v>859</v>
      </c>
    </row>
    <row r="437" spans="1:6" s="13" customFormat="1" ht="15" customHeight="1" x14ac:dyDescent="0.2">
      <c r="A437" s="45">
        <v>15</v>
      </c>
      <c r="B437" s="46" t="s">
        <v>333</v>
      </c>
      <c r="C437" s="47">
        <v>44</v>
      </c>
      <c r="D437" s="47">
        <v>0</v>
      </c>
      <c r="E437" s="47">
        <f t="shared" si="23"/>
        <v>44</v>
      </c>
      <c r="F437" s="13" t="s">
        <v>859</v>
      </c>
    </row>
    <row r="438" spans="1:6" s="13" customFormat="1" ht="15" customHeight="1" x14ac:dyDescent="0.2">
      <c r="A438" s="45">
        <v>16</v>
      </c>
      <c r="B438" s="46" t="s">
        <v>310</v>
      </c>
      <c r="C438" s="47">
        <v>22</v>
      </c>
      <c r="D438" s="47">
        <v>0</v>
      </c>
      <c r="E438" s="47">
        <f t="shared" si="23"/>
        <v>22</v>
      </c>
      <c r="F438" s="13" t="s">
        <v>842</v>
      </c>
    </row>
    <row r="439" spans="1:6" s="13" customFormat="1" ht="15" customHeight="1" x14ac:dyDescent="0.2">
      <c r="A439" s="45">
        <v>17</v>
      </c>
      <c r="B439" s="46" t="s">
        <v>304</v>
      </c>
      <c r="C439" s="47">
        <v>55</v>
      </c>
      <c r="D439" s="47">
        <v>0</v>
      </c>
      <c r="E439" s="47">
        <f t="shared" si="23"/>
        <v>55</v>
      </c>
      <c r="F439" s="13" t="s">
        <v>811</v>
      </c>
    </row>
    <row r="440" spans="1:6" s="13" customFormat="1" ht="15" customHeight="1" x14ac:dyDescent="0.2">
      <c r="A440" s="45">
        <v>18</v>
      </c>
      <c r="B440" s="46" t="s">
        <v>316</v>
      </c>
      <c r="C440" s="47">
        <v>54</v>
      </c>
      <c r="D440" s="47">
        <v>1</v>
      </c>
      <c r="E440" s="47">
        <f t="shared" si="23"/>
        <v>55</v>
      </c>
      <c r="F440" s="13" t="s">
        <v>811</v>
      </c>
    </row>
    <row r="441" spans="1:6" s="13" customFormat="1" ht="15" customHeight="1" x14ac:dyDescent="0.2">
      <c r="A441" s="45">
        <v>19</v>
      </c>
      <c r="B441" s="46" t="s">
        <v>326</v>
      </c>
      <c r="C441" s="47">
        <v>52</v>
      </c>
      <c r="D441" s="47">
        <v>0</v>
      </c>
      <c r="E441" s="47">
        <f t="shared" si="23"/>
        <v>52</v>
      </c>
      <c r="F441" s="13" t="s">
        <v>811</v>
      </c>
    </row>
    <row r="442" spans="1:6" s="13" customFormat="1" ht="15" customHeight="1" x14ac:dyDescent="0.2">
      <c r="A442" s="45">
        <v>20</v>
      </c>
      <c r="B442" s="46" t="s">
        <v>323</v>
      </c>
      <c r="C442" s="47">
        <v>55</v>
      </c>
      <c r="D442" s="47">
        <v>0</v>
      </c>
      <c r="E442" s="47">
        <f t="shared" si="23"/>
        <v>55</v>
      </c>
      <c r="F442" s="13" t="s">
        <v>811</v>
      </c>
    </row>
    <row r="443" spans="1:6" s="13" customFormat="1" ht="15" customHeight="1" x14ac:dyDescent="0.2">
      <c r="A443" s="45">
        <v>21</v>
      </c>
      <c r="B443" s="46" t="s">
        <v>309</v>
      </c>
      <c r="C443" s="47">
        <v>49</v>
      </c>
      <c r="D443" s="47">
        <v>0</v>
      </c>
      <c r="E443" s="47">
        <f t="shared" si="23"/>
        <v>49</v>
      </c>
      <c r="F443" s="13" t="s">
        <v>811</v>
      </c>
    </row>
    <row r="444" spans="1:6" s="13" customFormat="1" ht="15" customHeight="1" x14ac:dyDescent="0.2">
      <c r="A444" s="45">
        <v>22</v>
      </c>
      <c r="B444" s="46" t="s">
        <v>305</v>
      </c>
      <c r="C444" s="47">
        <v>6</v>
      </c>
      <c r="D444" s="47">
        <v>44</v>
      </c>
      <c r="E444" s="47">
        <f t="shared" si="23"/>
        <v>50</v>
      </c>
      <c r="F444" s="13" t="s">
        <v>865</v>
      </c>
    </row>
    <row r="445" spans="1:6" s="13" customFormat="1" ht="15" customHeight="1" x14ac:dyDescent="0.2">
      <c r="A445" s="45">
        <v>23</v>
      </c>
      <c r="B445" s="46" t="s">
        <v>313</v>
      </c>
      <c r="C445" s="47">
        <v>32</v>
      </c>
      <c r="D445" s="47">
        <v>2</v>
      </c>
      <c r="E445" s="47">
        <f t="shared" si="23"/>
        <v>34</v>
      </c>
      <c r="F445" s="13" t="s">
        <v>833</v>
      </c>
    </row>
    <row r="446" spans="1:6" s="13" customFormat="1" ht="15" customHeight="1" x14ac:dyDescent="0.2">
      <c r="A446" s="45">
        <v>24</v>
      </c>
      <c r="B446" s="46" t="s">
        <v>352</v>
      </c>
      <c r="C446" s="47">
        <v>34</v>
      </c>
      <c r="D446" s="47">
        <v>1</v>
      </c>
      <c r="E446" s="47">
        <f t="shared" si="23"/>
        <v>35</v>
      </c>
      <c r="F446" s="13" t="s">
        <v>855</v>
      </c>
    </row>
    <row r="447" spans="1:6" s="13" customFormat="1" ht="15" customHeight="1" x14ac:dyDescent="0.2">
      <c r="A447" s="45">
        <v>25</v>
      </c>
      <c r="B447" s="46" t="s">
        <v>322</v>
      </c>
      <c r="C447" s="47">
        <v>31</v>
      </c>
      <c r="D447" s="47">
        <v>0</v>
      </c>
      <c r="E447" s="47">
        <f t="shared" si="23"/>
        <v>31</v>
      </c>
      <c r="F447" s="13" t="s">
        <v>855</v>
      </c>
    </row>
    <row r="448" spans="1:6" s="13" customFormat="1" ht="15" customHeight="1" x14ac:dyDescent="0.2">
      <c r="A448" s="45">
        <v>26</v>
      </c>
      <c r="B448" s="46" t="s">
        <v>314</v>
      </c>
      <c r="C448" s="47">
        <v>28</v>
      </c>
      <c r="D448" s="47">
        <v>21</v>
      </c>
      <c r="E448" s="47">
        <f t="shared" si="23"/>
        <v>49</v>
      </c>
      <c r="F448" s="13" t="s">
        <v>843</v>
      </c>
    </row>
    <row r="449" spans="1:6" s="13" customFormat="1" ht="15" customHeight="1" x14ac:dyDescent="0.2">
      <c r="A449" s="45">
        <v>27</v>
      </c>
      <c r="B449" s="46" t="s">
        <v>353</v>
      </c>
      <c r="C449" s="47">
        <v>36</v>
      </c>
      <c r="D449" s="47">
        <v>12</v>
      </c>
      <c r="E449" s="47">
        <f t="shared" si="23"/>
        <v>48</v>
      </c>
      <c r="F449" s="13" t="s">
        <v>843</v>
      </c>
    </row>
    <row r="450" spans="1:6" s="13" customFormat="1" ht="15" customHeight="1" x14ac:dyDescent="0.2">
      <c r="A450" s="45">
        <v>28</v>
      </c>
      <c r="B450" s="46" t="s">
        <v>308</v>
      </c>
      <c r="C450" s="47">
        <v>37</v>
      </c>
      <c r="D450" s="47">
        <v>9</v>
      </c>
      <c r="E450" s="47">
        <f t="shared" si="23"/>
        <v>46</v>
      </c>
      <c r="F450" s="13" t="s">
        <v>843</v>
      </c>
    </row>
    <row r="451" spans="1:6" s="13" customFormat="1" ht="15" customHeight="1" x14ac:dyDescent="0.2">
      <c r="A451" s="45">
        <v>29</v>
      </c>
      <c r="B451" s="46" t="s">
        <v>334</v>
      </c>
      <c r="C451" s="47">
        <v>49</v>
      </c>
      <c r="D451" s="47">
        <v>7</v>
      </c>
      <c r="E451" s="47">
        <f t="shared" si="23"/>
        <v>56</v>
      </c>
      <c r="F451" s="13" t="s">
        <v>835</v>
      </c>
    </row>
    <row r="452" spans="1:6" s="13" customFormat="1" ht="15" customHeight="1" x14ac:dyDescent="0.2">
      <c r="A452" s="45">
        <v>30</v>
      </c>
      <c r="B452" s="46" t="s">
        <v>336</v>
      </c>
      <c r="C452" s="47">
        <v>41</v>
      </c>
      <c r="D452" s="47">
        <v>21</v>
      </c>
      <c r="E452" s="47">
        <f t="shared" si="23"/>
        <v>62</v>
      </c>
      <c r="F452" s="13" t="s">
        <v>849</v>
      </c>
    </row>
    <row r="453" spans="1:6" s="13" customFormat="1" ht="15" customHeight="1" x14ac:dyDescent="0.2">
      <c r="A453" s="45">
        <v>31</v>
      </c>
      <c r="B453" s="46" t="s">
        <v>349</v>
      </c>
      <c r="C453" s="47">
        <v>57</v>
      </c>
      <c r="D453" s="47">
        <v>6</v>
      </c>
      <c r="E453" s="47">
        <f t="shared" si="23"/>
        <v>63</v>
      </c>
      <c r="F453" s="13" t="s">
        <v>836</v>
      </c>
    </row>
    <row r="454" spans="1:6" s="13" customFormat="1" ht="15" customHeight="1" x14ac:dyDescent="0.2">
      <c r="A454" s="45">
        <v>32</v>
      </c>
      <c r="B454" s="46" t="s">
        <v>311</v>
      </c>
      <c r="C454" s="47">
        <v>46</v>
      </c>
      <c r="D454" s="47">
        <v>6</v>
      </c>
      <c r="E454" s="47">
        <f t="shared" si="23"/>
        <v>52</v>
      </c>
      <c r="F454" s="13" t="s">
        <v>837</v>
      </c>
    </row>
    <row r="455" spans="1:6" s="13" customFormat="1" ht="15" customHeight="1" x14ac:dyDescent="0.2">
      <c r="A455" s="45">
        <v>33</v>
      </c>
      <c r="B455" s="46" t="s">
        <v>320</v>
      </c>
      <c r="C455" s="47">
        <v>38</v>
      </c>
      <c r="D455" s="47">
        <v>1</v>
      </c>
      <c r="E455" s="47">
        <f t="shared" si="23"/>
        <v>39</v>
      </c>
      <c r="F455" s="13" t="s">
        <v>837</v>
      </c>
    </row>
    <row r="456" spans="1:6" s="13" customFormat="1" ht="15" customHeight="1" x14ac:dyDescent="0.2">
      <c r="A456" s="45">
        <v>34</v>
      </c>
      <c r="B456" s="46" t="s">
        <v>338</v>
      </c>
      <c r="C456" s="47">
        <v>45</v>
      </c>
      <c r="D456" s="47">
        <v>2</v>
      </c>
      <c r="E456" s="47">
        <f t="shared" si="23"/>
        <v>47</v>
      </c>
      <c r="F456" s="13" t="s">
        <v>838</v>
      </c>
    </row>
    <row r="457" spans="1:6" s="13" customFormat="1" ht="15" customHeight="1" x14ac:dyDescent="0.2">
      <c r="A457" s="45">
        <v>35</v>
      </c>
      <c r="B457" s="46" t="s">
        <v>306</v>
      </c>
      <c r="C457" s="47">
        <v>33</v>
      </c>
      <c r="D457" s="47">
        <v>3</v>
      </c>
      <c r="E457" s="47">
        <f t="shared" si="23"/>
        <v>36</v>
      </c>
      <c r="F457" s="13" t="s">
        <v>838</v>
      </c>
    </row>
    <row r="458" spans="1:6" s="13" customFormat="1" ht="15" customHeight="1" x14ac:dyDescent="0.2">
      <c r="A458" s="45">
        <v>36</v>
      </c>
      <c r="B458" s="46" t="s">
        <v>324</v>
      </c>
      <c r="C458" s="47">
        <v>21</v>
      </c>
      <c r="D458" s="47">
        <v>22</v>
      </c>
      <c r="E458" s="47">
        <f t="shared" si="23"/>
        <v>43</v>
      </c>
      <c r="F458" s="13" t="s">
        <v>847</v>
      </c>
    </row>
    <row r="459" spans="1:6" s="13" customFormat="1" ht="15" customHeight="1" x14ac:dyDescent="0.2">
      <c r="A459" s="45">
        <v>37</v>
      </c>
      <c r="B459" s="46" t="s">
        <v>335</v>
      </c>
      <c r="C459" s="47">
        <v>25</v>
      </c>
      <c r="D459" s="47">
        <v>36</v>
      </c>
      <c r="E459" s="47">
        <f t="shared" si="23"/>
        <v>61</v>
      </c>
      <c r="F459" s="13" t="s">
        <v>850</v>
      </c>
    </row>
    <row r="460" spans="1:6" s="13" customFormat="1" ht="15" customHeight="1" x14ac:dyDescent="0.2">
      <c r="A460" s="45">
        <v>38</v>
      </c>
      <c r="B460" s="46" t="s">
        <v>307</v>
      </c>
      <c r="C460" s="47">
        <v>4</v>
      </c>
      <c r="D460" s="47">
        <v>31</v>
      </c>
      <c r="E460" s="47">
        <f t="shared" si="23"/>
        <v>35</v>
      </c>
      <c r="F460" s="13" t="s">
        <v>839</v>
      </c>
    </row>
    <row r="461" spans="1:6" s="13" customFormat="1" ht="15" customHeight="1" x14ac:dyDescent="0.2">
      <c r="A461" s="45">
        <v>39</v>
      </c>
      <c r="B461" s="46" t="s">
        <v>339</v>
      </c>
      <c r="C461" s="47">
        <v>9</v>
      </c>
      <c r="D461" s="47">
        <v>28</v>
      </c>
      <c r="E461" s="47">
        <f t="shared" si="23"/>
        <v>37</v>
      </c>
      <c r="F461" s="13" t="s">
        <v>839</v>
      </c>
    </row>
    <row r="462" spans="1:6" s="13" customFormat="1" ht="15" customHeight="1" x14ac:dyDescent="0.2">
      <c r="A462" s="45">
        <v>40</v>
      </c>
      <c r="B462" s="46" t="s">
        <v>342</v>
      </c>
      <c r="C462" s="47">
        <v>15</v>
      </c>
      <c r="D462" s="47">
        <v>24</v>
      </c>
      <c r="E462" s="47">
        <f t="shared" si="23"/>
        <v>39</v>
      </c>
      <c r="F462" s="13" t="s">
        <v>840</v>
      </c>
    </row>
    <row r="463" spans="1:6" s="13" customFormat="1" ht="15" customHeight="1" x14ac:dyDescent="0.2">
      <c r="A463" s="45">
        <v>41</v>
      </c>
      <c r="B463" s="46" t="s">
        <v>315</v>
      </c>
      <c r="C463" s="47">
        <v>16</v>
      </c>
      <c r="D463" s="47">
        <v>25</v>
      </c>
      <c r="E463" s="47">
        <f t="shared" si="23"/>
        <v>41</v>
      </c>
      <c r="F463" s="13" t="s">
        <v>840</v>
      </c>
    </row>
    <row r="464" spans="1:6" s="13" customFormat="1" ht="15" customHeight="1" x14ac:dyDescent="0.2">
      <c r="A464" s="45">
        <v>42</v>
      </c>
      <c r="B464" s="46" t="s">
        <v>318</v>
      </c>
      <c r="C464" s="47">
        <v>17</v>
      </c>
      <c r="D464" s="47">
        <v>36</v>
      </c>
      <c r="E464" s="47">
        <f t="shared" si="23"/>
        <v>53</v>
      </c>
      <c r="F464" s="13" t="s">
        <v>867</v>
      </c>
    </row>
    <row r="465" spans="1:6" s="13" customFormat="1" ht="15" customHeight="1" x14ac:dyDescent="0.2">
      <c r="A465" s="45">
        <v>43</v>
      </c>
      <c r="B465" s="46" t="s">
        <v>312</v>
      </c>
      <c r="C465" s="47">
        <v>23</v>
      </c>
      <c r="D465" s="47">
        <v>38</v>
      </c>
      <c r="E465" s="47">
        <f t="shared" si="23"/>
        <v>61</v>
      </c>
      <c r="F465" s="13" t="s">
        <v>851</v>
      </c>
    </row>
    <row r="466" spans="1:6" s="13" customFormat="1" ht="15" customHeight="1" x14ac:dyDescent="0.2">
      <c r="A466" s="45">
        <v>44</v>
      </c>
      <c r="B466" s="46" t="s">
        <v>351</v>
      </c>
      <c r="C466" s="47">
        <v>10</v>
      </c>
      <c r="D466" s="47">
        <v>15</v>
      </c>
      <c r="E466" s="47">
        <f t="shared" si="23"/>
        <v>25</v>
      </c>
      <c r="F466" s="13" t="s">
        <v>868</v>
      </c>
    </row>
    <row r="467" spans="1:6" s="13" customFormat="1" ht="15" customHeight="1" x14ac:dyDescent="0.2">
      <c r="A467" s="45">
        <v>45</v>
      </c>
      <c r="B467" s="46" t="s">
        <v>344</v>
      </c>
      <c r="C467" s="47">
        <v>14</v>
      </c>
      <c r="D467" s="47">
        <v>27</v>
      </c>
      <c r="E467" s="47">
        <f t="shared" si="23"/>
        <v>41</v>
      </c>
      <c r="F467" s="13" t="s">
        <v>857</v>
      </c>
    </row>
    <row r="468" spans="1:6" s="13" customFormat="1" ht="15" customHeight="1" x14ac:dyDescent="0.2">
      <c r="A468" s="45">
        <v>46</v>
      </c>
      <c r="B468" s="46" t="s">
        <v>340</v>
      </c>
      <c r="C468" s="47">
        <v>28</v>
      </c>
      <c r="D468" s="47">
        <v>9</v>
      </c>
      <c r="E468" s="47">
        <f t="shared" si="23"/>
        <v>37</v>
      </c>
      <c r="F468" s="13" t="s">
        <v>844</v>
      </c>
    </row>
    <row r="469" spans="1:6" s="13" customFormat="1" ht="15" customHeight="1" x14ac:dyDescent="0.2">
      <c r="A469" s="45">
        <v>47</v>
      </c>
      <c r="B469" s="46" t="s">
        <v>327</v>
      </c>
      <c r="C469" s="47">
        <v>14</v>
      </c>
      <c r="D469" s="47">
        <v>46</v>
      </c>
      <c r="E469" s="47">
        <f t="shared" si="23"/>
        <v>60</v>
      </c>
      <c r="F469" s="13" t="s">
        <v>853</v>
      </c>
    </row>
    <row r="470" spans="1:6" s="13" customFormat="1" ht="15" customHeight="1" x14ac:dyDescent="0.2">
      <c r="A470" s="45">
        <v>48</v>
      </c>
      <c r="B470" s="46" t="s">
        <v>341</v>
      </c>
      <c r="C470" s="47">
        <v>22</v>
      </c>
      <c r="D470" s="47">
        <v>27</v>
      </c>
      <c r="E470" s="47">
        <f t="shared" si="23"/>
        <v>49</v>
      </c>
      <c r="F470" s="13" t="s">
        <v>841</v>
      </c>
    </row>
    <row r="471" spans="1:6" s="13" customFormat="1" ht="15" customHeight="1" x14ac:dyDescent="0.2">
      <c r="A471" s="45">
        <v>49</v>
      </c>
      <c r="B471" s="46" t="s">
        <v>337</v>
      </c>
      <c r="C471" s="47">
        <v>26</v>
      </c>
      <c r="D471" s="47">
        <v>25</v>
      </c>
      <c r="E471" s="47">
        <f t="shared" si="23"/>
        <v>51</v>
      </c>
      <c r="F471" s="13" t="s">
        <v>841</v>
      </c>
    </row>
    <row r="472" spans="1:6" s="13" customFormat="1" ht="15" customHeight="1" x14ac:dyDescent="0.2">
      <c r="A472" s="45">
        <v>50</v>
      </c>
      <c r="B472" s="46" t="s">
        <v>330</v>
      </c>
      <c r="C472" s="47">
        <v>31</v>
      </c>
      <c r="D472" s="47">
        <v>12</v>
      </c>
      <c r="E472" s="47">
        <f t="shared" si="23"/>
        <v>43</v>
      </c>
      <c r="F472" s="13" t="s">
        <v>841</v>
      </c>
    </row>
    <row r="473" spans="1:6" s="13" customFormat="1" ht="15" customHeight="1" x14ac:dyDescent="0.2">
      <c r="A473" s="45">
        <v>51</v>
      </c>
      <c r="B473" s="46" t="s">
        <v>329</v>
      </c>
      <c r="C473" s="47">
        <v>45</v>
      </c>
      <c r="D473" s="47">
        <v>0</v>
      </c>
      <c r="E473" s="47">
        <f t="shared" si="23"/>
        <v>45</v>
      </c>
      <c r="F473" s="13" t="s">
        <v>845</v>
      </c>
    </row>
    <row r="474" spans="1:6" s="13" customFormat="1" ht="15" customHeight="1" x14ac:dyDescent="0.2">
      <c r="A474" s="59" t="s">
        <v>59</v>
      </c>
      <c r="B474" s="49"/>
      <c r="C474" s="50">
        <f>SUM(C423:C473)</f>
        <v>1765</v>
      </c>
      <c r="D474" s="50">
        <f>SUM(D423:D473)</f>
        <v>538</v>
      </c>
      <c r="E474" s="50">
        <f>SUM(E423:E473)</f>
        <v>2303</v>
      </c>
    </row>
    <row r="475" spans="1:6" s="13" customFormat="1" ht="8.1" customHeight="1" x14ac:dyDescent="0.2">
      <c r="A475" s="51"/>
      <c r="B475" s="52"/>
      <c r="C475" s="53"/>
      <c r="D475" s="53"/>
      <c r="E475" s="53"/>
    </row>
    <row r="476" spans="1:6" s="13" customFormat="1" ht="15" customHeight="1" x14ac:dyDescent="0.2">
      <c r="A476" s="63" t="s">
        <v>89</v>
      </c>
      <c r="B476" s="64"/>
      <c r="C476" s="64"/>
      <c r="D476" s="64"/>
      <c r="E476" s="65"/>
    </row>
    <row r="477" spans="1:6" s="13" customFormat="1" ht="15" customHeight="1" x14ac:dyDescent="0.2">
      <c r="A477" s="63" t="s">
        <v>69</v>
      </c>
      <c r="B477" s="64"/>
      <c r="C477" s="64"/>
      <c r="D477" s="64"/>
      <c r="E477" s="65"/>
    </row>
    <row r="478" spans="1:6" s="13" customFormat="1" ht="15" customHeight="1" x14ac:dyDescent="0.2">
      <c r="A478" s="45">
        <v>1</v>
      </c>
      <c r="B478" s="46" t="s">
        <v>163</v>
      </c>
      <c r="C478" s="47">
        <v>47</v>
      </c>
      <c r="D478" s="47">
        <v>0</v>
      </c>
      <c r="E478" s="47">
        <f t="shared" ref="E478:E518" si="24">SUM(C478:D478)</f>
        <v>47</v>
      </c>
      <c r="F478" s="13" t="s">
        <v>823</v>
      </c>
    </row>
    <row r="479" spans="1:6" s="13" customFormat="1" ht="15" customHeight="1" x14ac:dyDescent="0.2">
      <c r="A479" s="45">
        <v>2</v>
      </c>
      <c r="B479" s="46" t="s">
        <v>181</v>
      </c>
      <c r="C479" s="47">
        <v>63</v>
      </c>
      <c r="D479" s="47">
        <v>1</v>
      </c>
      <c r="E479" s="47">
        <f t="shared" si="24"/>
        <v>64</v>
      </c>
      <c r="F479" s="13" t="s">
        <v>824</v>
      </c>
    </row>
    <row r="480" spans="1:6" s="13" customFormat="1" ht="15" customHeight="1" x14ac:dyDescent="0.2">
      <c r="A480" s="45">
        <v>3</v>
      </c>
      <c r="B480" s="46" t="s">
        <v>166</v>
      </c>
      <c r="C480" s="47">
        <v>51</v>
      </c>
      <c r="D480" s="47">
        <v>1</v>
      </c>
      <c r="E480" s="47">
        <f t="shared" si="24"/>
        <v>52</v>
      </c>
      <c r="F480" s="57" t="s">
        <v>816</v>
      </c>
    </row>
    <row r="481" spans="1:6" s="13" customFormat="1" ht="15" customHeight="1" x14ac:dyDescent="0.2">
      <c r="A481" s="45">
        <v>4</v>
      </c>
      <c r="B481" s="46" t="s">
        <v>190</v>
      </c>
      <c r="C481" s="47">
        <v>23</v>
      </c>
      <c r="D481" s="47">
        <v>1</v>
      </c>
      <c r="E481" s="47">
        <f t="shared" si="24"/>
        <v>24</v>
      </c>
      <c r="F481" s="13" t="s">
        <v>866</v>
      </c>
    </row>
    <row r="482" spans="1:6" s="13" customFormat="1" ht="15" customHeight="1" x14ac:dyDescent="0.2">
      <c r="A482" s="45">
        <v>5</v>
      </c>
      <c r="B482" s="46" t="s">
        <v>187</v>
      </c>
      <c r="C482" s="47">
        <v>67</v>
      </c>
      <c r="D482" s="47">
        <v>0</v>
      </c>
      <c r="E482" s="47">
        <f t="shared" si="24"/>
        <v>67</v>
      </c>
      <c r="F482" s="13" t="s">
        <v>826</v>
      </c>
    </row>
    <row r="483" spans="1:6" s="13" customFormat="1" ht="15" customHeight="1" x14ac:dyDescent="0.2">
      <c r="A483" s="45">
        <v>6</v>
      </c>
      <c r="B483" s="46" t="s">
        <v>160</v>
      </c>
      <c r="C483" s="47">
        <v>62</v>
      </c>
      <c r="D483" s="47">
        <v>0</v>
      </c>
      <c r="E483" s="47">
        <f t="shared" si="24"/>
        <v>62</v>
      </c>
      <c r="F483" s="13" t="s">
        <v>827</v>
      </c>
    </row>
    <row r="484" spans="1:6" s="13" customFormat="1" ht="15" customHeight="1" x14ac:dyDescent="0.2">
      <c r="A484" s="45">
        <v>7</v>
      </c>
      <c r="B484" s="46" t="s">
        <v>162</v>
      </c>
      <c r="C484" s="47">
        <v>67</v>
      </c>
      <c r="D484" s="47">
        <v>1</v>
      </c>
      <c r="E484" s="47">
        <f t="shared" si="24"/>
        <v>68</v>
      </c>
      <c r="F484" s="13" t="s">
        <v>829</v>
      </c>
    </row>
    <row r="485" spans="1:6" s="13" customFormat="1" ht="15" customHeight="1" x14ac:dyDescent="0.2">
      <c r="A485" s="45">
        <v>8</v>
      </c>
      <c r="B485" s="46" t="s">
        <v>184</v>
      </c>
      <c r="C485" s="47">
        <v>38</v>
      </c>
      <c r="D485" s="47">
        <v>0</v>
      </c>
      <c r="E485" s="47">
        <f t="shared" si="24"/>
        <v>38</v>
      </c>
      <c r="F485" s="13" t="s">
        <v>859</v>
      </c>
    </row>
    <row r="486" spans="1:6" s="13" customFormat="1" ht="15" customHeight="1" x14ac:dyDescent="0.2">
      <c r="A486" s="45">
        <v>9</v>
      </c>
      <c r="B486" s="46" t="s">
        <v>151</v>
      </c>
      <c r="C486" s="47">
        <v>36</v>
      </c>
      <c r="D486" s="47">
        <v>0</v>
      </c>
      <c r="E486" s="47">
        <f t="shared" si="24"/>
        <v>36</v>
      </c>
      <c r="F486" s="13" t="s">
        <v>830</v>
      </c>
    </row>
    <row r="487" spans="1:6" s="13" customFormat="1" ht="15" customHeight="1" x14ac:dyDescent="0.2">
      <c r="A487" s="45">
        <v>10</v>
      </c>
      <c r="B487" s="46" t="s">
        <v>152</v>
      </c>
      <c r="C487" s="47">
        <v>57</v>
      </c>
      <c r="D487" s="47">
        <v>0</v>
      </c>
      <c r="E487" s="47">
        <f t="shared" si="24"/>
        <v>57</v>
      </c>
      <c r="F487" s="13" t="s">
        <v>811</v>
      </c>
    </row>
    <row r="488" spans="1:6" s="13" customFormat="1" ht="15" customHeight="1" x14ac:dyDescent="0.2">
      <c r="A488" s="45">
        <v>11</v>
      </c>
      <c r="B488" s="46" t="s">
        <v>186</v>
      </c>
      <c r="C488" s="47">
        <v>56</v>
      </c>
      <c r="D488" s="47">
        <v>0</v>
      </c>
      <c r="E488" s="47">
        <f t="shared" si="24"/>
        <v>56</v>
      </c>
      <c r="F488" s="13" t="s">
        <v>811</v>
      </c>
    </row>
    <row r="489" spans="1:6" s="13" customFormat="1" ht="15" customHeight="1" x14ac:dyDescent="0.2">
      <c r="A489" s="45">
        <v>12</v>
      </c>
      <c r="B489" s="46" t="s">
        <v>189</v>
      </c>
      <c r="C489" s="47">
        <v>56</v>
      </c>
      <c r="D489" s="47">
        <v>0</v>
      </c>
      <c r="E489" s="47">
        <f t="shared" si="24"/>
        <v>56</v>
      </c>
      <c r="F489" s="13" t="s">
        <v>811</v>
      </c>
    </row>
    <row r="490" spans="1:6" s="13" customFormat="1" ht="15" customHeight="1" x14ac:dyDescent="0.2">
      <c r="A490" s="45">
        <v>13</v>
      </c>
      <c r="B490" s="46" t="s">
        <v>164</v>
      </c>
      <c r="C490" s="47">
        <v>41</v>
      </c>
      <c r="D490" s="47">
        <v>1</v>
      </c>
      <c r="E490" s="47">
        <f t="shared" si="24"/>
        <v>42</v>
      </c>
      <c r="F490" s="13" t="s">
        <v>811</v>
      </c>
    </row>
    <row r="491" spans="1:6" s="13" customFormat="1" ht="15" customHeight="1" x14ac:dyDescent="0.2">
      <c r="A491" s="45">
        <v>14</v>
      </c>
      <c r="B491" s="46" t="s">
        <v>158</v>
      </c>
      <c r="C491" s="47">
        <v>4</v>
      </c>
      <c r="D491" s="47">
        <v>27</v>
      </c>
      <c r="E491" s="47">
        <f t="shared" si="24"/>
        <v>31</v>
      </c>
      <c r="F491" s="13" t="s">
        <v>865</v>
      </c>
    </row>
    <row r="492" spans="1:6" s="13" customFormat="1" ht="15" customHeight="1" x14ac:dyDescent="0.2">
      <c r="A492" s="45">
        <v>15</v>
      </c>
      <c r="B492" s="46" t="s">
        <v>168</v>
      </c>
      <c r="C492" s="47">
        <v>35</v>
      </c>
      <c r="D492" s="47">
        <v>4</v>
      </c>
      <c r="E492" s="47">
        <f t="shared" si="24"/>
        <v>39</v>
      </c>
      <c r="F492" s="13" t="s">
        <v>833</v>
      </c>
    </row>
    <row r="493" spans="1:6" s="13" customFormat="1" ht="15" customHeight="1" x14ac:dyDescent="0.2">
      <c r="A493" s="45">
        <v>16</v>
      </c>
      <c r="B493" s="46" t="s">
        <v>182</v>
      </c>
      <c r="C493" s="47">
        <v>50</v>
      </c>
      <c r="D493" s="47">
        <v>0</v>
      </c>
      <c r="E493" s="47">
        <f t="shared" si="24"/>
        <v>50</v>
      </c>
      <c r="F493" s="13" t="s">
        <v>855</v>
      </c>
    </row>
    <row r="494" spans="1:6" s="13" customFormat="1" ht="15" customHeight="1" x14ac:dyDescent="0.2">
      <c r="A494" s="45">
        <v>17</v>
      </c>
      <c r="B494" s="46" t="s">
        <v>179</v>
      </c>
      <c r="C494" s="47">
        <v>46</v>
      </c>
      <c r="D494" s="47">
        <v>24</v>
      </c>
      <c r="E494" s="47">
        <f t="shared" si="24"/>
        <v>70</v>
      </c>
      <c r="F494" s="13" t="s">
        <v>843</v>
      </c>
    </row>
    <row r="495" spans="1:6" s="13" customFormat="1" ht="15" customHeight="1" x14ac:dyDescent="0.2">
      <c r="A495" s="45">
        <v>18</v>
      </c>
      <c r="B495" s="46" t="s">
        <v>183</v>
      </c>
      <c r="C495" s="47">
        <v>46</v>
      </c>
      <c r="D495" s="47">
        <v>24</v>
      </c>
      <c r="E495" s="47">
        <f t="shared" si="24"/>
        <v>70</v>
      </c>
      <c r="F495" s="13" t="s">
        <v>843</v>
      </c>
    </row>
    <row r="496" spans="1:6" s="13" customFormat="1" ht="15" customHeight="1" x14ac:dyDescent="0.2">
      <c r="A496" s="45">
        <v>19</v>
      </c>
      <c r="B496" s="46" t="s">
        <v>188</v>
      </c>
      <c r="C496" s="47">
        <v>32</v>
      </c>
      <c r="D496" s="47">
        <v>6</v>
      </c>
      <c r="E496" s="47">
        <f t="shared" si="24"/>
        <v>38</v>
      </c>
      <c r="F496" s="13" t="s">
        <v>835</v>
      </c>
    </row>
    <row r="497" spans="1:6" s="13" customFormat="1" ht="15" customHeight="1" x14ac:dyDescent="0.2">
      <c r="A497" s="45">
        <v>20</v>
      </c>
      <c r="B497" s="46" t="s">
        <v>180</v>
      </c>
      <c r="C497" s="47">
        <v>43</v>
      </c>
      <c r="D497" s="47">
        <v>19</v>
      </c>
      <c r="E497" s="47">
        <f t="shared" si="24"/>
        <v>62</v>
      </c>
      <c r="F497" s="13" t="s">
        <v>849</v>
      </c>
    </row>
    <row r="498" spans="1:6" s="13" customFormat="1" ht="15" customHeight="1" x14ac:dyDescent="0.2">
      <c r="A498" s="45">
        <v>21</v>
      </c>
      <c r="B498" s="46" t="s">
        <v>169</v>
      </c>
      <c r="C498" s="47">
        <v>40</v>
      </c>
      <c r="D498" s="47">
        <v>8</v>
      </c>
      <c r="E498" s="47">
        <f t="shared" si="24"/>
        <v>48</v>
      </c>
      <c r="F498" s="13" t="s">
        <v>836</v>
      </c>
    </row>
    <row r="499" spans="1:6" s="13" customFormat="1" ht="15" customHeight="1" x14ac:dyDescent="0.2">
      <c r="A499" s="45">
        <v>22</v>
      </c>
      <c r="B499" s="46" t="s">
        <v>178</v>
      </c>
      <c r="C499" s="47">
        <v>59</v>
      </c>
      <c r="D499" s="47">
        <v>1</v>
      </c>
      <c r="E499" s="47">
        <f t="shared" si="24"/>
        <v>60</v>
      </c>
      <c r="F499" s="13" t="s">
        <v>837</v>
      </c>
    </row>
    <row r="500" spans="1:6" s="13" customFormat="1" ht="15" customHeight="1" x14ac:dyDescent="0.2">
      <c r="A500" s="45">
        <v>23</v>
      </c>
      <c r="B500" s="46" t="s">
        <v>156</v>
      </c>
      <c r="C500" s="47">
        <v>60</v>
      </c>
      <c r="D500" s="47">
        <v>0</v>
      </c>
      <c r="E500" s="47">
        <f t="shared" si="24"/>
        <v>60</v>
      </c>
      <c r="F500" s="13" t="s">
        <v>837</v>
      </c>
    </row>
    <row r="501" spans="1:6" s="13" customFormat="1" ht="15" customHeight="1" x14ac:dyDescent="0.2">
      <c r="A501" s="45">
        <v>24</v>
      </c>
      <c r="B501" s="46" t="s">
        <v>157</v>
      </c>
      <c r="C501" s="47">
        <v>55</v>
      </c>
      <c r="D501" s="47">
        <v>1</v>
      </c>
      <c r="E501" s="47">
        <f t="shared" si="24"/>
        <v>56</v>
      </c>
      <c r="F501" s="13" t="s">
        <v>837</v>
      </c>
    </row>
    <row r="502" spans="1:6" s="13" customFormat="1" ht="15" customHeight="1" x14ac:dyDescent="0.2">
      <c r="A502" s="45">
        <v>25</v>
      </c>
      <c r="B502" s="46" t="s">
        <v>161</v>
      </c>
      <c r="C502" s="47">
        <v>59</v>
      </c>
      <c r="D502" s="47">
        <v>6</v>
      </c>
      <c r="E502" s="47">
        <f t="shared" si="24"/>
        <v>65</v>
      </c>
      <c r="F502" s="13" t="s">
        <v>838</v>
      </c>
    </row>
    <row r="503" spans="1:6" s="13" customFormat="1" ht="15" customHeight="1" x14ac:dyDescent="0.2">
      <c r="A503" s="45">
        <v>26</v>
      </c>
      <c r="B503" s="46" t="s">
        <v>165</v>
      </c>
      <c r="C503" s="47">
        <v>19</v>
      </c>
      <c r="D503" s="47">
        <v>14</v>
      </c>
      <c r="E503" s="47">
        <f t="shared" si="24"/>
        <v>33</v>
      </c>
      <c r="F503" s="13" t="s">
        <v>847</v>
      </c>
    </row>
    <row r="504" spans="1:6" s="13" customFormat="1" ht="15" customHeight="1" x14ac:dyDescent="0.2">
      <c r="A504" s="45">
        <v>27</v>
      </c>
      <c r="B504" s="46" t="s">
        <v>150</v>
      </c>
      <c r="C504" s="47">
        <v>5</v>
      </c>
      <c r="D504" s="47">
        <v>24</v>
      </c>
      <c r="E504" s="47">
        <f t="shared" si="24"/>
        <v>29</v>
      </c>
      <c r="F504" s="13" t="s">
        <v>850</v>
      </c>
    </row>
    <row r="505" spans="1:6" s="13" customFormat="1" ht="15" customHeight="1" x14ac:dyDescent="0.2">
      <c r="A505" s="45">
        <v>28</v>
      </c>
      <c r="B505" s="46" t="s">
        <v>159</v>
      </c>
      <c r="C505" s="47">
        <v>8</v>
      </c>
      <c r="D505" s="47">
        <v>55</v>
      </c>
      <c r="E505" s="47">
        <f t="shared" si="24"/>
        <v>63</v>
      </c>
      <c r="F505" s="13" t="s">
        <v>839</v>
      </c>
    </row>
    <row r="506" spans="1:6" s="13" customFormat="1" ht="15" customHeight="1" x14ac:dyDescent="0.2">
      <c r="A506" s="45">
        <v>29</v>
      </c>
      <c r="B506" s="46" t="s">
        <v>174</v>
      </c>
      <c r="C506" s="47">
        <v>15</v>
      </c>
      <c r="D506" s="47">
        <v>29</v>
      </c>
      <c r="E506" s="47">
        <f t="shared" si="24"/>
        <v>44</v>
      </c>
      <c r="F506" s="13" t="s">
        <v>840</v>
      </c>
    </row>
    <row r="507" spans="1:6" s="13" customFormat="1" ht="15" customHeight="1" x14ac:dyDescent="0.2">
      <c r="A507" s="45">
        <v>30</v>
      </c>
      <c r="B507" s="46" t="s">
        <v>177</v>
      </c>
      <c r="C507" s="47">
        <v>16</v>
      </c>
      <c r="D507" s="47">
        <v>21</v>
      </c>
      <c r="E507" s="47">
        <f t="shared" si="24"/>
        <v>37</v>
      </c>
      <c r="F507" s="13" t="s">
        <v>840</v>
      </c>
    </row>
    <row r="508" spans="1:6" s="13" customFormat="1" ht="15" customHeight="1" x14ac:dyDescent="0.2">
      <c r="A508" s="45">
        <v>31</v>
      </c>
      <c r="B508" s="46" t="s">
        <v>171</v>
      </c>
      <c r="C508" s="47">
        <v>14</v>
      </c>
      <c r="D508" s="47">
        <v>16</v>
      </c>
      <c r="E508" s="47">
        <f t="shared" si="24"/>
        <v>30</v>
      </c>
      <c r="F508" s="13" t="s">
        <v>867</v>
      </c>
    </row>
    <row r="509" spans="1:6" s="13" customFormat="1" ht="15" customHeight="1" x14ac:dyDescent="0.2">
      <c r="A509" s="45">
        <v>32</v>
      </c>
      <c r="B509" s="46" t="s">
        <v>155</v>
      </c>
      <c r="C509" s="47">
        <v>34</v>
      </c>
      <c r="D509" s="47">
        <v>39</v>
      </c>
      <c r="E509" s="47">
        <f t="shared" si="24"/>
        <v>73</v>
      </c>
      <c r="F509" s="13" t="s">
        <v>851</v>
      </c>
    </row>
    <row r="510" spans="1:6" s="13" customFormat="1" ht="15" customHeight="1" x14ac:dyDescent="0.2">
      <c r="A510" s="45">
        <v>33</v>
      </c>
      <c r="B510" s="46" t="s">
        <v>185</v>
      </c>
      <c r="C510" s="47">
        <v>9</v>
      </c>
      <c r="D510" s="47">
        <v>7</v>
      </c>
      <c r="E510" s="47">
        <f t="shared" si="24"/>
        <v>16</v>
      </c>
      <c r="F510" s="13" t="s">
        <v>868</v>
      </c>
    </row>
    <row r="511" spans="1:6" s="13" customFormat="1" ht="15" customHeight="1" x14ac:dyDescent="0.2">
      <c r="A511" s="45">
        <v>34</v>
      </c>
      <c r="B511" s="46" t="s">
        <v>176</v>
      </c>
      <c r="C511" s="47">
        <v>13</v>
      </c>
      <c r="D511" s="47">
        <v>19</v>
      </c>
      <c r="E511" s="47">
        <f t="shared" si="24"/>
        <v>32</v>
      </c>
      <c r="F511" s="13" t="s">
        <v>857</v>
      </c>
    </row>
    <row r="512" spans="1:6" s="13" customFormat="1" ht="15" customHeight="1" x14ac:dyDescent="0.2">
      <c r="A512" s="45">
        <v>35</v>
      </c>
      <c r="B512" s="46" t="s">
        <v>175</v>
      </c>
      <c r="C512" s="47">
        <v>25</v>
      </c>
      <c r="D512" s="47">
        <v>20</v>
      </c>
      <c r="E512" s="47">
        <f t="shared" si="24"/>
        <v>45</v>
      </c>
      <c r="F512" s="13" t="s">
        <v>844</v>
      </c>
    </row>
    <row r="513" spans="1:6" s="13" customFormat="1" ht="15" customHeight="1" x14ac:dyDescent="0.2">
      <c r="A513" s="45">
        <v>36</v>
      </c>
      <c r="B513" s="46" t="s">
        <v>172</v>
      </c>
      <c r="C513" s="47">
        <v>28</v>
      </c>
      <c r="D513" s="47">
        <v>41</v>
      </c>
      <c r="E513" s="47">
        <f t="shared" si="24"/>
        <v>69</v>
      </c>
      <c r="F513" s="13" t="s">
        <v>853</v>
      </c>
    </row>
    <row r="514" spans="1:6" s="13" customFormat="1" ht="15" customHeight="1" x14ac:dyDescent="0.2">
      <c r="A514" s="45">
        <v>37</v>
      </c>
      <c r="B514" s="46" t="s">
        <v>167</v>
      </c>
      <c r="C514" s="47">
        <v>19</v>
      </c>
      <c r="D514" s="47">
        <v>31</v>
      </c>
      <c r="E514" s="47">
        <f t="shared" si="24"/>
        <v>50</v>
      </c>
      <c r="F514" s="13" t="s">
        <v>841</v>
      </c>
    </row>
    <row r="515" spans="1:6" s="13" customFormat="1" ht="15" customHeight="1" x14ac:dyDescent="0.2">
      <c r="A515" s="45">
        <v>38</v>
      </c>
      <c r="B515" s="46" t="s">
        <v>154</v>
      </c>
      <c r="C515" s="47">
        <v>22</v>
      </c>
      <c r="D515" s="47">
        <v>13</v>
      </c>
      <c r="E515" s="47">
        <f t="shared" si="24"/>
        <v>35</v>
      </c>
      <c r="F515" s="13" t="s">
        <v>841</v>
      </c>
    </row>
    <row r="516" spans="1:6" s="13" customFormat="1" ht="15" customHeight="1" x14ac:dyDescent="0.2">
      <c r="A516" s="45">
        <v>39</v>
      </c>
      <c r="B516" s="46" t="s">
        <v>173</v>
      </c>
      <c r="C516" s="47">
        <v>3</v>
      </c>
      <c r="D516" s="47">
        <v>5</v>
      </c>
      <c r="E516" s="47">
        <f t="shared" si="24"/>
        <v>8</v>
      </c>
      <c r="F516" s="13" t="s">
        <v>869</v>
      </c>
    </row>
    <row r="517" spans="1:6" s="13" customFormat="1" ht="15" customHeight="1" x14ac:dyDescent="0.2">
      <c r="A517" s="45">
        <v>40</v>
      </c>
      <c r="B517" s="46" t="s">
        <v>153</v>
      </c>
      <c r="C517" s="47">
        <v>4</v>
      </c>
      <c r="D517" s="47">
        <v>16</v>
      </c>
      <c r="E517" s="47">
        <f t="shared" si="24"/>
        <v>20</v>
      </c>
      <c r="F517" s="13" t="s">
        <v>870</v>
      </c>
    </row>
    <row r="518" spans="1:6" s="13" customFormat="1" ht="15" customHeight="1" x14ac:dyDescent="0.2">
      <c r="A518" s="45">
        <v>41</v>
      </c>
      <c r="B518" s="46" t="s">
        <v>170</v>
      </c>
      <c r="C518" s="47">
        <v>18</v>
      </c>
      <c r="D518" s="47">
        <v>0</v>
      </c>
      <c r="E518" s="47">
        <f t="shared" si="24"/>
        <v>18</v>
      </c>
      <c r="F518" s="13" t="s">
        <v>845</v>
      </c>
    </row>
    <row r="519" spans="1:6" s="13" customFormat="1" ht="15" customHeight="1" x14ac:dyDescent="0.2">
      <c r="A519" s="59" t="s">
        <v>59</v>
      </c>
      <c r="B519" s="49"/>
      <c r="C519" s="50">
        <f>SUM(C478:C518)</f>
        <v>1445</v>
      </c>
      <c r="D519" s="50">
        <f>SUM(D478:D518)</f>
        <v>475</v>
      </c>
      <c r="E519" s="50">
        <f>SUM(E478:E518)</f>
        <v>1920</v>
      </c>
    </row>
    <row r="520" spans="1:6" s="13" customFormat="1" ht="8.1" customHeight="1" x14ac:dyDescent="0.2">
      <c r="A520" s="51"/>
      <c r="B520" s="52"/>
      <c r="C520" s="53"/>
      <c r="D520" s="53"/>
      <c r="E520" s="53"/>
    </row>
    <row r="521" spans="1:6" s="13" customFormat="1" ht="15" customHeight="1" x14ac:dyDescent="0.2">
      <c r="A521" s="63" t="s">
        <v>194</v>
      </c>
      <c r="B521" s="64"/>
      <c r="C521" s="64"/>
      <c r="D521" s="64"/>
      <c r="E521" s="65"/>
    </row>
    <row r="522" spans="1:6" s="13" customFormat="1" ht="15" customHeight="1" x14ac:dyDescent="0.2">
      <c r="A522" s="63" t="s">
        <v>807</v>
      </c>
      <c r="B522" s="64"/>
      <c r="C522" s="64"/>
      <c r="D522" s="64"/>
      <c r="E522" s="65"/>
    </row>
    <row r="523" spans="1:6" s="13" customFormat="1" ht="15" customHeight="1" x14ac:dyDescent="0.2">
      <c r="A523" s="45">
        <v>1</v>
      </c>
      <c r="B523" s="46" t="s">
        <v>230</v>
      </c>
      <c r="C523" s="47">
        <v>22</v>
      </c>
      <c r="D523" s="47">
        <v>4</v>
      </c>
      <c r="E523" s="47">
        <f t="shared" ref="E523:E539" si="25">SUM(C523:D523)</f>
        <v>26</v>
      </c>
      <c r="F523" s="13" t="s">
        <v>823</v>
      </c>
    </row>
    <row r="524" spans="1:6" s="13" customFormat="1" ht="15" customHeight="1" x14ac:dyDescent="0.2">
      <c r="A524" s="45">
        <v>2</v>
      </c>
      <c r="B524" s="46" t="s">
        <v>224</v>
      </c>
      <c r="C524" s="47">
        <v>32</v>
      </c>
      <c r="D524" s="47">
        <v>10</v>
      </c>
      <c r="E524" s="47">
        <f t="shared" si="25"/>
        <v>42</v>
      </c>
      <c r="F524" s="13" t="s">
        <v>811</v>
      </c>
    </row>
    <row r="525" spans="1:6" s="13" customFormat="1" ht="15" customHeight="1" x14ac:dyDescent="0.2">
      <c r="A525" s="45">
        <v>3</v>
      </c>
      <c r="B525" s="46" t="s">
        <v>219</v>
      </c>
      <c r="C525" s="47">
        <v>29</v>
      </c>
      <c r="D525" s="47">
        <v>0</v>
      </c>
      <c r="E525" s="47">
        <f t="shared" si="25"/>
        <v>29</v>
      </c>
      <c r="F525" s="13" t="s">
        <v>811</v>
      </c>
    </row>
    <row r="526" spans="1:6" s="13" customFormat="1" ht="15" customHeight="1" x14ac:dyDescent="0.2">
      <c r="A526" s="45">
        <v>4</v>
      </c>
      <c r="B526" s="46" t="s">
        <v>218</v>
      </c>
      <c r="C526" s="47">
        <v>28</v>
      </c>
      <c r="D526" s="47">
        <v>0</v>
      </c>
      <c r="E526" s="47">
        <f t="shared" si="25"/>
        <v>28</v>
      </c>
      <c r="F526" s="13" t="s">
        <v>811</v>
      </c>
    </row>
    <row r="527" spans="1:6" s="13" customFormat="1" ht="15" customHeight="1" x14ac:dyDescent="0.2">
      <c r="A527" s="45">
        <v>5</v>
      </c>
      <c r="B527" s="46" t="s">
        <v>228</v>
      </c>
      <c r="C527" s="47">
        <v>15</v>
      </c>
      <c r="D527" s="47">
        <v>9</v>
      </c>
      <c r="E527" s="47">
        <f t="shared" si="25"/>
        <v>24</v>
      </c>
      <c r="F527" s="13" t="s">
        <v>836</v>
      </c>
    </row>
    <row r="528" spans="1:6" s="13" customFormat="1" ht="15" customHeight="1" x14ac:dyDescent="0.2">
      <c r="A528" s="45">
        <v>6</v>
      </c>
      <c r="B528" s="46" t="s">
        <v>217</v>
      </c>
      <c r="C528" s="47">
        <v>34</v>
      </c>
      <c r="D528" s="47">
        <v>30</v>
      </c>
      <c r="E528" s="47">
        <f t="shared" si="25"/>
        <v>64</v>
      </c>
      <c r="F528" s="13" t="s">
        <v>836</v>
      </c>
    </row>
    <row r="529" spans="1:6" s="13" customFormat="1" ht="15" customHeight="1" x14ac:dyDescent="0.2">
      <c r="A529" s="45">
        <v>7</v>
      </c>
      <c r="B529" s="46" t="s">
        <v>223</v>
      </c>
      <c r="C529" s="47">
        <v>41</v>
      </c>
      <c r="D529" s="47">
        <v>27</v>
      </c>
      <c r="E529" s="47">
        <f t="shared" si="25"/>
        <v>68</v>
      </c>
      <c r="F529" s="13" t="s">
        <v>836</v>
      </c>
    </row>
    <row r="530" spans="1:6" s="13" customFormat="1" ht="15" customHeight="1" x14ac:dyDescent="0.2">
      <c r="A530" s="45">
        <v>8</v>
      </c>
      <c r="B530" s="46" t="s">
        <v>215</v>
      </c>
      <c r="C530" s="47">
        <v>11</v>
      </c>
      <c r="D530" s="47">
        <v>4</v>
      </c>
      <c r="E530" s="47">
        <f t="shared" si="25"/>
        <v>15</v>
      </c>
      <c r="F530" s="13" t="s">
        <v>838</v>
      </c>
    </row>
    <row r="531" spans="1:6" s="13" customFormat="1" ht="15" customHeight="1" x14ac:dyDescent="0.2">
      <c r="A531" s="45">
        <v>9</v>
      </c>
      <c r="B531" s="46" t="s">
        <v>226</v>
      </c>
      <c r="C531" s="47">
        <v>34</v>
      </c>
      <c r="D531" s="47">
        <v>21</v>
      </c>
      <c r="E531" s="47">
        <f t="shared" si="25"/>
        <v>55</v>
      </c>
      <c r="F531" s="13" t="s">
        <v>838</v>
      </c>
    </row>
    <row r="532" spans="1:6" s="13" customFormat="1" ht="15" customHeight="1" x14ac:dyDescent="0.2">
      <c r="A532" s="45">
        <v>10</v>
      </c>
      <c r="B532" s="46" t="s">
        <v>216</v>
      </c>
      <c r="C532" s="47">
        <v>5</v>
      </c>
      <c r="D532" s="47">
        <v>35</v>
      </c>
      <c r="E532" s="47">
        <f t="shared" si="25"/>
        <v>40</v>
      </c>
      <c r="F532" s="13" t="s">
        <v>839</v>
      </c>
    </row>
    <row r="533" spans="1:6" s="13" customFormat="1" ht="15" customHeight="1" x14ac:dyDescent="0.2">
      <c r="A533" s="45">
        <v>11</v>
      </c>
      <c r="B533" s="46" t="s">
        <v>222</v>
      </c>
      <c r="C533" s="47">
        <v>13</v>
      </c>
      <c r="D533" s="47">
        <v>15</v>
      </c>
      <c r="E533" s="47">
        <f t="shared" si="25"/>
        <v>28</v>
      </c>
      <c r="F533" s="13" t="s">
        <v>851</v>
      </c>
    </row>
    <row r="534" spans="1:6" s="13" customFormat="1" ht="15" customHeight="1" x14ac:dyDescent="0.2">
      <c r="A534" s="45">
        <v>12</v>
      </c>
      <c r="B534" s="46" t="s">
        <v>229</v>
      </c>
      <c r="C534" s="47">
        <v>9</v>
      </c>
      <c r="D534" s="47">
        <v>15</v>
      </c>
      <c r="E534" s="47">
        <f t="shared" si="25"/>
        <v>24</v>
      </c>
      <c r="F534" s="13" t="s">
        <v>851</v>
      </c>
    </row>
    <row r="535" spans="1:6" s="13" customFormat="1" ht="15" customHeight="1" x14ac:dyDescent="0.2">
      <c r="A535" s="45">
        <v>13</v>
      </c>
      <c r="B535" s="46" t="s">
        <v>220</v>
      </c>
      <c r="C535" s="47">
        <v>26</v>
      </c>
      <c r="D535" s="47">
        <v>35</v>
      </c>
      <c r="E535" s="47">
        <f t="shared" si="25"/>
        <v>61</v>
      </c>
      <c r="F535" s="13" t="s">
        <v>851</v>
      </c>
    </row>
    <row r="536" spans="1:6" s="13" customFormat="1" ht="15" customHeight="1" x14ac:dyDescent="0.2">
      <c r="A536" s="45">
        <v>14</v>
      </c>
      <c r="B536" s="46" t="s">
        <v>214</v>
      </c>
      <c r="C536" s="47">
        <v>4</v>
      </c>
      <c r="D536" s="47">
        <v>22</v>
      </c>
      <c r="E536" s="47">
        <f t="shared" si="25"/>
        <v>26</v>
      </c>
      <c r="F536" s="13" t="s">
        <v>853</v>
      </c>
    </row>
    <row r="537" spans="1:6" s="13" customFormat="1" ht="15" customHeight="1" x14ac:dyDescent="0.2">
      <c r="A537" s="45">
        <v>15</v>
      </c>
      <c r="B537" s="46" t="s">
        <v>227</v>
      </c>
      <c r="C537" s="47">
        <v>7</v>
      </c>
      <c r="D537" s="47">
        <v>22</v>
      </c>
      <c r="E537" s="47">
        <f t="shared" si="25"/>
        <v>29</v>
      </c>
      <c r="F537" s="13" t="s">
        <v>853</v>
      </c>
    </row>
    <row r="538" spans="1:6" s="13" customFormat="1" ht="15" customHeight="1" x14ac:dyDescent="0.2">
      <c r="A538" s="45">
        <v>16</v>
      </c>
      <c r="B538" s="46" t="s">
        <v>225</v>
      </c>
      <c r="C538" s="47">
        <v>46</v>
      </c>
      <c r="D538" s="47">
        <v>57</v>
      </c>
      <c r="E538" s="47">
        <f t="shared" si="25"/>
        <v>103</v>
      </c>
      <c r="F538" s="13" t="s">
        <v>853</v>
      </c>
    </row>
    <row r="539" spans="1:6" s="13" customFormat="1" ht="15" customHeight="1" x14ac:dyDescent="0.2">
      <c r="A539" s="45">
        <v>17</v>
      </c>
      <c r="B539" s="46" t="s">
        <v>221</v>
      </c>
      <c r="C539" s="47">
        <v>24</v>
      </c>
      <c r="D539" s="47">
        <v>18</v>
      </c>
      <c r="E539" s="47">
        <f t="shared" si="25"/>
        <v>42</v>
      </c>
      <c r="F539" s="13" t="s">
        <v>853</v>
      </c>
    </row>
    <row r="540" spans="1:6" s="13" customFormat="1" ht="15" customHeight="1" x14ac:dyDescent="0.2">
      <c r="A540" s="59" t="s">
        <v>59</v>
      </c>
      <c r="B540" s="49"/>
      <c r="C540" s="50">
        <f>SUM(C523:C539)</f>
        <v>380</v>
      </c>
      <c r="D540" s="50">
        <f>SUM(D523:D539)</f>
        <v>324</v>
      </c>
      <c r="E540" s="50">
        <f>SUM(E523:E539)</f>
        <v>704</v>
      </c>
    </row>
    <row r="541" spans="1:6" s="13" customFormat="1" ht="9.9499999999999993" customHeight="1" x14ac:dyDescent="0.2">
      <c r="A541" s="51"/>
      <c r="B541" s="52"/>
      <c r="C541" s="53"/>
      <c r="D541" s="53"/>
      <c r="E541" s="53"/>
    </row>
    <row r="542" spans="1:6" s="13" customFormat="1" ht="15.95" customHeight="1" x14ac:dyDescent="0.2">
      <c r="A542" s="63" t="s">
        <v>68</v>
      </c>
      <c r="B542" s="64"/>
      <c r="C542" s="64"/>
      <c r="D542" s="64"/>
      <c r="E542" s="65"/>
    </row>
    <row r="543" spans="1:6" s="13" customFormat="1" ht="15.95" customHeight="1" x14ac:dyDescent="0.2">
      <c r="A543" s="63" t="s">
        <v>807</v>
      </c>
      <c r="B543" s="64"/>
      <c r="C543" s="64"/>
      <c r="D543" s="64"/>
      <c r="E543" s="65"/>
    </row>
    <row r="544" spans="1:6" s="14" customFormat="1" ht="15.95" customHeight="1" x14ac:dyDescent="0.2">
      <c r="A544" s="45">
        <v>1</v>
      </c>
      <c r="B544" s="46" t="s">
        <v>88</v>
      </c>
      <c r="C544" s="47">
        <v>27</v>
      </c>
      <c r="D544" s="47">
        <v>8</v>
      </c>
      <c r="E544" s="47">
        <f t="shared" ref="E544" si="26">SUM(C544:D544)</f>
        <v>35</v>
      </c>
      <c r="F544" s="13" t="s">
        <v>868</v>
      </c>
    </row>
    <row r="545" spans="1:6" s="14" customFormat="1" ht="15.95" customHeight="1" x14ac:dyDescent="0.25">
      <c r="A545" s="59" t="s">
        <v>59</v>
      </c>
      <c r="B545" s="49"/>
      <c r="C545" s="50">
        <f>SUM(C544:C544)</f>
        <v>27</v>
      </c>
      <c r="D545" s="50">
        <f>SUM(D544:D544)</f>
        <v>8</v>
      </c>
      <c r="E545" s="50">
        <f>SUM(E544:E544)</f>
        <v>35</v>
      </c>
    </row>
    <row r="546" spans="1:6" s="15" customFormat="1" ht="9.9499999999999993" customHeight="1" x14ac:dyDescent="0.25">
      <c r="A546" s="51"/>
      <c r="B546" s="52"/>
      <c r="C546" s="53"/>
      <c r="D546" s="53"/>
      <c r="E546" s="53"/>
    </row>
    <row r="547" spans="1:6" s="13" customFormat="1" ht="15.95" customHeight="1" x14ac:dyDescent="0.2">
      <c r="A547" s="63" t="s">
        <v>192</v>
      </c>
      <c r="B547" s="64"/>
      <c r="C547" s="64"/>
      <c r="D547" s="64"/>
      <c r="E547" s="65"/>
    </row>
    <row r="548" spans="1:6" s="13" customFormat="1" ht="15.95" customHeight="1" x14ac:dyDescent="0.2">
      <c r="A548" s="45">
        <v>1</v>
      </c>
      <c r="B548" s="46" t="s">
        <v>902</v>
      </c>
      <c r="C548" s="47">
        <v>1</v>
      </c>
      <c r="D548" s="47">
        <v>0</v>
      </c>
      <c r="E548" s="47">
        <f>SUM(C548:D548)</f>
        <v>1</v>
      </c>
      <c r="F548" s="13" t="s">
        <v>823</v>
      </c>
    </row>
    <row r="549" spans="1:6" s="13" customFormat="1" ht="15.95" customHeight="1" x14ac:dyDescent="0.2">
      <c r="A549" s="59" t="s">
        <v>59</v>
      </c>
      <c r="B549" s="49"/>
      <c r="C549" s="50">
        <f>SUM(C548:C548)</f>
        <v>1</v>
      </c>
      <c r="D549" s="50">
        <f>SUM(D548:D548)</f>
        <v>0</v>
      </c>
      <c r="E549" s="50">
        <f>SUM(E548:E548)</f>
        <v>1</v>
      </c>
    </row>
    <row r="550" spans="1:6" s="13" customFormat="1" ht="9.9499999999999993" customHeight="1" x14ac:dyDescent="0.2">
      <c r="A550" s="51"/>
      <c r="B550" s="52"/>
      <c r="C550" s="53"/>
      <c r="D550" s="53"/>
      <c r="E550" s="53"/>
    </row>
    <row r="551" spans="1:6" s="13" customFormat="1" ht="18" customHeight="1" x14ac:dyDescent="0.2">
      <c r="A551" s="63" t="s">
        <v>191</v>
      </c>
      <c r="B551" s="64"/>
      <c r="C551" s="64"/>
      <c r="D551" s="64"/>
      <c r="E551" s="65"/>
    </row>
    <row r="552" spans="1:6" s="13" customFormat="1" ht="18" customHeight="1" x14ac:dyDescent="0.2">
      <c r="A552" s="63" t="s">
        <v>192</v>
      </c>
      <c r="B552" s="64"/>
      <c r="C552" s="64"/>
      <c r="D552" s="64"/>
      <c r="E552" s="65"/>
    </row>
    <row r="553" spans="1:6" s="13" customFormat="1" ht="18" customHeight="1" x14ac:dyDescent="0.2">
      <c r="A553" s="45">
        <v>1</v>
      </c>
      <c r="B553" s="46" t="s">
        <v>193</v>
      </c>
      <c r="C553" s="47">
        <v>19</v>
      </c>
      <c r="D553" s="47">
        <v>15</v>
      </c>
      <c r="E553" s="47">
        <f>SUM(C553:D553)</f>
        <v>34</v>
      </c>
      <c r="F553" s="13" t="s">
        <v>836</v>
      </c>
    </row>
    <row r="554" spans="1:6" s="13" customFormat="1" ht="18" customHeight="1" x14ac:dyDescent="0.2">
      <c r="A554" s="59" t="s">
        <v>59</v>
      </c>
      <c r="B554" s="49"/>
      <c r="C554" s="50">
        <f>SUM(C553:C553)</f>
        <v>19</v>
      </c>
      <c r="D554" s="50">
        <f>SUM(D553:D553)</f>
        <v>15</v>
      </c>
      <c r="E554" s="50">
        <f>SUM(E553:E553)</f>
        <v>34</v>
      </c>
    </row>
    <row r="555" spans="1:6" s="13" customFormat="1" ht="9.9499999999999993" customHeight="1" x14ac:dyDescent="0.2">
      <c r="A555" s="51"/>
      <c r="B555" s="52"/>
      <c r="C555" s="53"/>
      <c r="D555" s="53"/>
      <c r="E555" s="53"/>
    </row>
    <row r="556" spans="1:6" s="13" customFormat="1" ht="18" customHeight="1" x14ac:dyDescent="0.2">
      <c r="A556" s="63" t="s">
        <v>472</v>
      </c>
      <c r="B556" s="64"/>
      <c r="C556" s="64"/>
      <c r="D556" s="64"/>
      <c r="E556" s="65"/>
    </row>
    <row r="557" spans="1:6" s="13" customFormat="1" ht="18" customHeight="1" x14ac:dyDescent="0.2">
      <c r="A557" s="63" t="s">
        <v>473</v>
      </c>
      <c r="B557" s="64"/>
      <c r="C557" s="64"/>
      <c r="D557" s="64"/>
      <c r="E557" s="65"/>
    </row>
    <row r="558" spans="1:6" s="13" customFormat="1" ht="18" customHeight="1" x14ac:dyDescent="0.2">
      <c r="A558" s="45">
        <v>1</v>
      </c>
      <c r="B558" s="46" t="s">
        <v>560</v>
      </c>
      <c r="C558" s="47">
        <v>37</v>
      </c>
      <c r="D558" s="47">
        <v>2</v>
      </c>
      <c r="E558" s="47">
        <f t="shared" ref="E558" si="27">SUM(C558:D558)</f>
        <v>39</v>
      </c>
      <c r="F558" s="13" t="s">
        <v>823</v>
      </c>
    </row>
    <row r="559" spans="1:6" s="13" customFormat="1" ht="18" customHeight="1" x14ac:dyDescent="0.2">
      <c r="A559" s="59" t="s">
        <v>59</v>
      </c>
      <c r="B559" s="49"/>
      <c r="C559" s="50">
        <f>SUM(C558:C558)</f>
        <v>37</v>
      </c>
      <c r="D559" s="50">
        <f>SUM(D558:D558)</f>
        <v>2</v>
      </c>
      <c r="E559" s="50">
        <f>SUM(E558:E558)</f>
        <v>39</v>
      </c>
    </row>
    <row r="560" spans="1:6" s="13" customFormat="1" ht="9.9499999999999993" customHeight="1" x14ac:dyDescent="0.2">
      <c r="A560" s="20"/>
      <c r="B560" s="21"/>
      <c r="C560" s="22"/>
      <c r="D560" s="22"/>
      <c r="E560" s="22"/>
    </row>
    <row r="561" spans="1:5" s="27" customFormat="1" ht="9.9499999999999993" customHeight="1" x14ac:dyDescent="0.2">
      <c r="A561" s="23"/>
      <c r="B561" s="24"/>
      <c r="C561" s="25"/>
      <c r="D561" s="26"/>
      <c r="E561" s="26"/>
    </row>
    <row r="562" spans="1:5" s="27" customFormat="1" ht="15.95" customHeight="1" x14ac:dyDescent="0.2">
      <c r="A562" s="28">
        <v>1</v>
      </c>
      <c r="B562" s="29" t="s">
        <v>769</v>
      </c>
      <c r="C562" s="30">
        <f>SUM(E14,E19,E64,E127,E174)</f>
        <v>7542</v>
      </c>
      <c r="D562" s="26"/>
      <c r="E562" s="26"/>
    </row>
    <row r="563" spans="1:5" s="27" customFormat="1" ht="15.95" customHeight="1" x14ac:dyDescent="0.2">
      <c r="A563" s="28">
        <v>2</v>
      </c>
      <c r="B563" s="29" t="s">
        <v>770</v>
      </c>
      <c r="C563" s="30">
        <f>SUM(E181,E191,E202)</f>
        <v>464</v>
      </c>
      <c r="D563" s="26"/>
      <c r="E563" s="26"/>
    </row>
    <row r="564" spans="1:5" s="27" customFormat="1" ht="15.95" customHeight="1" x14ac:dyDescent="0.2">
      <c r="A564" s="28">
        <v>3</v>
      </c>
      <c r="B564" s="29" t="s">
        <v>771</v>
      </c>
      <c r="C564" s="30">
        <f>E207</f>
        <v>17</v>
      </c>
      <c r="D564" s="26"/>
      <c r="E564" s="26"/>
    </row>
    <row r="565" spans="1:5" s="27" customFormat="1" ht="15.95" customHeight="1" x14ac:dyDescent="0.2">
      <c r="A565" s="28">
        <v>4</v>
      </c>
      <c r="B565" s="29" t="s">
        <v>772</v>
      </c>
      <c r="C565" s="30">
        <f>SUM(E213,E219)</f>
        <v>102</v>
      </c>
      <c r="D565" s="26"/>
      <c r="E565" s="26"/>
    </row>
    <row r="566" spans="1:5" s="27" customFormat="1" ht="15.95" customHeight="1" x14ac:dyDescent="0.2">
      <c r="A566" s="28">
        <v>5</v>
      </c>
      <c r="B566" s="31" t="s">
        <v>773</v>
      </c>
      <c r="C566" s="31">
        <f>SUM(E228,E235)</f>
        <v>208</v>
      </c>
      <c r="D566" s="31"/>
      <c r="E566" s="31"/>
    </row>
    <row r="567" spans="1:5" s="27" customFormat="1" ht="15.95" customHeight="1" x14ac:dyDescent="0.2">
      <c r="A567" s="28">
        <v>6</v>
      </c>
      <c r="B567" s="29" t="s">
        <v>774</v>
      </c>
      <c r="C567" s="31">
        <f>E244</f>
        <v>91</v>
      </c>
      <c r="D567" s="31"/>
      <c r="E567" s="31"/>
    </row>
    <row r="568" spans="1:5" s="27" customFormat="1" ht="15.95" customHeight="1" x14ac:dyDescent="0.2">
      <c r="A568" s="28">
        <v>7</v>
      </c>
      <c r="B568" s="29" t="s">
        <v>775</v>
      </c>
      <c r="C568" s="30">
        <f>SUM(E251,E257,E279,E300)</f>
        <v>918</v>
      </c>
      <c r="D568" s="26"/>
      <c r="E568" s="26"/>
    </row>
    <row r="569" spans="1:5" s="27" customFormat="1" ht="15.95" customHeight="1" x14ac:dyDescent="0.2">
      <c r="A569" s="28">
        <v>8</v>
      </c>
      <c r="B569" s="29" t="s">
        <v>776</v>
      </c>
      <c r="C569" s="30">
        <f>SUM(E305)</f>
        <v>21</v>
      </c>
      <c r="D569" s="26"/>
      <c r="E569" s="26"/>
    </row>
    <row r="570" spans="1:5" s="27" customFormat="1" ht="15.95" customHeight="1" x14ac:dyDescent="0.2">
      <c r="A570" s="28">
        <v>9</v>
      </c>
      <c r="B570" s="29" t="s">
        <v>777</v>
      </c>
      <c r="C570" s="30">
        <f>SUM(E311)</f>
        <v>172</v>
      </c>
      <c r="D570" s="26"/>
      <c r="E570" s="26"/>
    </row>
    <row r="571" spans="1:5" s="27" customFormat="1" ht="15.95" customHeight="1" x14ac:dyDescent="0.2">
      <c r="A571" s="28">
        <v>10</v>
      </c>
      <c r="B571" s="29" t="s">
        <v>778</v>
      </c>
      <c r="C571" s="30">
        <f>SUM(E316)</f>
        <v>68</v>
      </c>
      <c r="D571" s="26"/>
      <c r="E571" s="26"/>
    </row>
    <row r="572" spans="1:5" s="27" customFormat="1" ht="15.95" customHeight="1" x14ac:dyDescent="0.2">
      <c r="A572" s="28">
        <v>11</v>
      </c>
      <c r="B572" s="29" t="s">
        <v>779</v>
      </c>
      <c r="C572" s="30">
        <f>SUM(E321)</f>
        <v>271</v>
      </c>
      <c r="D572" s="26"/>
      <c r="E572" s="26"/>
    </row>
    <row r="573" spans="1:5" s="27" customFormat="1" ht="15.95" customHeight="1" x14ac:dyDescent="0.2">
      <c r="A573" s="28">
        <v>12</v>
      </c>
      <c r="B573" s="29" t="s">
        <v>780</v>
      </c>
      <c r="C573" s="30">
        <f>SUM(E327,E332,E337)</f>
        <v>201</v>
      </c>
      <c r="D573" s="26"/>
      <c r="E573" s="26"/>
    </row>
    <row r="574" spans="1:5" s="27" customFormat="1" ht="15.95" customHeight="1" x14ac:dyDescent="0.2">
      <c r="A574" s="28">
        <v>13</v>
      </c>
      <c r="B574" s="29" t="s">
        <v>781</v>
      </c>
      <c r="C574" s="30">
        <f>SUM(E341,E376,E419,E474,E519)</f>
        <v>7087</v>
      </c>
      <c r="D574" s="26"/>
      <c r="E574" s="26"/>
    </row>
    <row r="575" spans="1:5" s="27" customFormat="1" ht="15.95" customHeight="1" x14ac:dyDescent="0.2">
      <c r="A575" s="28">
        <v>14</v>
      </c>
      <c r="B575" s="31" t="s">
        <v>782</v>
      </c>
      <c r="C575" s="30">
        <f>SUM(E540,E545)</f>
        <v>739</v>
      </c>
      <c r="D575" s="26"/>
      <c r="E575" s="26"/>
    </row>
    <row r="576" spans="1:5" s="27" customFormat="1" ht="15.95" customHeight="1" x14ac:dyDescent="0.2">
      <c r="A576" s="28">
        <v>15</v>
      </c>
      <c r="B576" s="32" t="s">
        <v>783</v>
      </c>
      <c r="C576" s="30">
        <f>SUM(E549,E554)</f>
        <v>35</v>
      </c>
      <c r="D576" s="26"/>
      <c r="E576" s="26"/>
    </row>
    <row r="577" spans="1:5" s="27" customFormat="1" ht="15.95" customHeight="1" x14ac:dyDescent="0.2">
      <c r="A577" s="28">
        <v>16</v>
      </c>
      <c r="B577" s="32" t="s">
        <v>784</v>
      </c>
      <c r="C577" s="33">
        <f>E559</f>
        <v>39</v>
      </c>
      <c r="D577" s="34"/>
      <c r="E577" s="34"/>
    </row>
    <row r="578" spans="1:5" s="27" customFormat="1" ht="15.95" customHeight="1" x14ac:dyDescent="0.2">
      <c r="A578" s="35"/>
      <c r="B578" s="24" t="s">
        <v>785</v>
      </c>
      <c r="C578" s="25">
        <f>SUM(C562:C577)</f>
        <v>17975</v>
      </c>
      <c r="D578" s="25">
        <f>SUM(A63,A126,A173,A180,A190,A201,A206,A212,A218,A227,A234,A243,A255,A278,A331,A336,A375,A418,A473,A518,A539,A544,A553,A558)</f>
        <v>376</v>
      </c>
      <c r="E578" s="36" t="s">
        <v>62</v>
      </c>
    </row>
    <row r="579" spans="1:5" s="27" customFormat="1" ht="18" customHeight="1" x14ac:dyDescent="0.2">
      <c r="A579" s="35"/>
      <c r="B579" s="76" t="s">
        <v>809</v>
      </c>
      <c r="C579" s="76"/>
      <c r="D579" s="76"/>
      <c r="E579" s="76"/>
    </row>
    <row r="580" spans="1:5" s="27" customFormat="1" ht="15.95" customHeight="1" x14ac:dyDescent="0.2">
      <c r="A580" s="37"/>
      <c r="B580" s="38" t="s">
        <v>786</v>
      </c>
      <c r="C580" s="25">
        <f>SUM(C581:C589)</f>
        <v>4553</v>
      </c>
      <c r="D580" s="26"/>
      <c r="E580" s="26"/>
    </row>
    <row r="581" spans="1:5" s="27" customFormat="1" ht="15.95" customHeight="1" x14ac:dyDescent="0.2">
      <c r="A581" s="28">
        <v>1</v>
      </c>
      <c r="B581" s="29" t="s">
        <v>769</v>
      </c>
      <c r="C581" s="30">
        <f>E174</f>
        <v>1990</v>
      </c>
      <c r="D581" s="26"/>
      <c r="E581" s="26"/>
    </row>
    <row r="582" spans="1:5" s="27" customFormat="1" ht="15.95" customHeight="1" x14ac:dyDescent="0.2">
      <c r="A582" s="28">
        <v>2</v>
      </c>
      <c r="B582" s="29" t="s">
        <v>770</v>
      </c>
      <c r="C582" s="30">
        <f>E202</f>
        <v>220</v>
      </c>
      <c r="D582" s="26"/>
      <c r="E582" s="26"/>
    </row>
    <row r="583" spans="1:5" s="27" customFormat="1" ht="15.95" customHeight="1" x14ac:dyDescent="0.2">
      <c r="A583" s="28">
        <v>3</v>
      </c>
      <c r="B583" s="29" t="s">
        <v>772</v>
      </c>
      <c r="C583" s="30">
        <f>E219</f>
        <v>51</v>
      </c>
      <c r="D583" s="26"/>
      <c r="E583" s="26"/>
    </row>
    <row r="584" spans="1:5" s="27" customFormat="1" ht="15.95" customHeight="1" x14ac:dyDescent="0.2">
      <c r="A584" s="28">
        <v>4</v>
      </c>
      <c r="B584" s="31" t="s">
        <v>773</v>
      </c>
      <c r="C584" s="31">
        <f>E235</f>
        <v>82</v>
      </c>
      <c r="D584" s="31"/>
      <c r="E584" s="31"/>
    </row>
    <row r="585" spans="1:5" s="27" customFormat="1" ht="15.95" customHeight="1" x14ac:dyDescent="0.2">
      <c r="A585" s="28">
        <v>5</v>
      </c>
      <c r="B585" s="29" t="s">
        <v>774</v>
      </c>
      <c r="C585" s="31">
        <f>E244</f>
        <v>91</v>
      </c>
      <c r="D585" s="31"/>
      <c r="E585" s="31"/>
    </row>
    <row r="586" spans="1:5" s="27" customFormat="1" ht="15.95" customHeight="1" x14ac:dyDescent="0.2">
      <c r="A586" s="28">
        <v>6</v>
      </c>
      <c r="B586" s="29" t="s">
        <v>787</v>
      </c>
      <c r="C586" s="30">
        <f>E300</f>
        <v>121</v>
      </c>
      <c r="D586" s="26"/>
      <c r="E586" s="26"/>
    </row>
    <row r="587" spans="1:5" s="27" customFormat="1" ht="15.95" customHeight="1" x14ac:dyDescent="0.2">
      <c r="A587" s="28">
        <v>7</v>
      </c>
      <c r="B587" s="29" t="s">
        <v>780</v>
      </c>
      <c r="C587" s="30">
        <f>E337</f>
        <v>43</v>
      </c>
      <c r="D587" s="26"/>
      <c r="E587" s="26"/>
    </row>
    <row r="588" spans="1:5" s="27" customFormat="1" ht="15.95" customHeight="1" x14ac:dyDescent="0.2">
      <c r="A588" s="28">
        <v>8</v>
      </c>
      <c r="B588" s="29" t="s">
        <v>781</v>
      </c>
      <c r="C588" s="30">
        <f>E519</f>
        <v>1920</v>
      </c>
      <c r="D588" s="26"/>
      <c r="E588" s="26"/>
    </row>
    <row r="589" spans="1:5" s="27" customFormat="1" ht="15.95" customHeight="1" x14ac:dyDescent="0.2">
      <c r="A589" s="28">
        <v>9</v>
      </c>
      <c r="B589" s="31" t="s">
        <v>782</v>
      </c>
      <c r="C589" s="31">
        <f>E545</f>
        <v>35</v>
      </c>
      <c r="D589" s="31"/>
      <c r="E589" s="31"/>
    </row>
    <row r="590" spans="1:5" s="27" customFormat="1" ht="12" customHeight="1" x14ac:dyDescent="0.2">
      <c r="A590" s="35"/>
      <c r="B590" s="39"/>
      <c r="C590" s="25"/>
      <c r="D590" s="26"/>
      <c r="E590" s="26"/>
    </row>
    <row r="591" spans="1:5" s="27" customFormat="1" ht="18" customHeight="1" x14ac:dyDescent="0.25">
      <c r="A591" s="35"/>
      <c r="B591" s="35"/>
      <c r="C591" s="77" t="s">
        <v>903</v>
      </c>
      <c r="D591" s="77"/>
      <c r="E591" s="77"/>
    </row>
    <row r="592" spans="1:5" s="27" customFormat="1" ht="18" customHeight="1" x14ac:dyDescent="0.2">
      <c r="A592" s="78" t="s">
        <v>788</v>
      </c>
      <c r="B592" s="78"/>
      <c r="C592" s="79" t="s">
        <v>789</v>
      </c>
      <c r="D592" s="79"/>
      <c r="E592" s="79"/>
    </row>
    <row r="593" spans="1:5" s="27" customFormat="1" ht="17.100000000000001" customHeight="1" x14ac:dyDescent="0.2">
      <c r="A593" s="23"/>
      <c r="B593" s="24"/>
      <c r="C593" s="25"/>
      <c r="D593" s="26"/>
      <c r="E593" s="26"/>
    </row>
    <row r="594" spans="1:5" s="27" customFormat="1" ht="17.100000000000001" customHeight="1" x14ac:dyDescent="0.2">
      <c r="A594" s="23"/>
      <c r="B594" s="24"/>
      <c r="C594" s="25"/>
      <c r="D594" s="26"/>
      <c r="E594" s="26"/>
    </row>
    <row r="595" spans="1:5" s="27" customFormat="1" ht="17.100000000000001" customHeight="1" x14ac:dyDescent="0.2">
      <c r="A595" s="23"/>
      <c r="B595" s="24"/>
      <c r="C595" s="25"/>
      <c r="D595" s="26"/>
      <c r="E595" s="26"/>
    </row>
    <row r="596" spans="1:5" s="27" customFormat="1" ht="17.100000000000001" customHeight="1" x14ac:dyDescent="0.2">
      <c r="A596" s="23"/>
      <c r="B596" s="24"/>
      <c r="C596" s="25"/>
      <c r="D596" s="26"/>
      <c r="E596" s="26"/>
    </row>
    <row r="597" spans="1:5" s="27" customFormat="1" ht="17.100000000000001" customHeight="1" x14ac:dyDescent="0.25">
      <c r="A597" s="80" t="s">
        <v>790</v>
      </c>
      <c r="B597" s="80"/>
      <c r="C597" s="79" t="s">
        <v>791</v>
      </c>
      <c r="D597" s="79"/>
      <c r="E597" s="79"/>
    </row>
    <row r="598" spans="1:5" ht="9.9499999999999993" customHeight="1" x14ac:dyDescent="0.2">
      <c r="C598" s="66"/>
      <c r="D598" s="66"/>
      <c r="E598" s="66"/>
    </row>
    <row r="599" spans="1:5" ht="15" customHeight="1" x14ac:dyDescent="0.2">
      <c r="A599" s="40" t="s">
        <v>792</v>
      </c>
      <c r="B599" s="40"/>
      <c r="C599" s="40">
        <v>2525</v>
      </c>
    </row>
    <row r="600" spans="1:5" ht="15" customHeight="1" x14ac:dyDescent="0.2">
      <c r="A600" s="41" t="s">
        <v>793</v>
      </c>
      <c r="B600" s="41"/>
      <c r="C600" s="41">
        <v>1508</v>
      </c>
    </row>
    <row r="601" spans="1:5" ht="15" customHeight="1" x14ac:dyDescent="0.2">
      <c r="A601" s="41" t="s">
        <v>794</v>
      </c>
      <c r="B601" s="41"/>
      <c r="C601" s="41">
        <v>2111</v>
      </c>
    </row>
    <row r="602" spans="1:5" ht="15" customHeight="1" x14ac:dyDescent="0.2">
      <c r="A602" s="40" t="s">
        <v>795</v>
      </c>
      <c r="B602" s="40"/>
      <c r="C602" s="40">
        <v>4238</v>
      </c>
    </row>
    <row r="603" spans="1:5" ht="15" customHeight="1" x14ac:dyDescent="0.2">
      <c r="A603" s="41" t="s">
        <v>796</v>
      </c>
      <c r="B603" s="41"/>
      <c r="C603" s="41">
        <v>345</v>
      </c>
    </row>
    <row r="604" spans="1:5" ht="15" customHeight="1" x14ac:dyDescent="0.2">
      <c r="A604" s="40" t="s">
        <v>797</v>
      </c>
      <c r="B604" s="40"/>
      <c r="C604" s="40">
        <v>3745</v>
      </c>
    </row>
    <row r="605" spans="1:5" ht="15" customHeight="1" x14ac:dyDescent="0.2">
      <c r="A605" s="41" t="s">
        <v>798</v>
      </c>
      <c r="B605" s="41"/>
      <c r="C605" s="41">
        <v>2558</v>
      </c>
    </row>
    <row r="606" spans="1:5" ht="15" customHeight="1" x14ac:dyDescent="0.2">
      <c r="A606" s="41" t="s">
        <v>799</v>
      </c>
      <c r="B606" s="41"/>
      <c r="C606" s="41">
        <v>710</v>
      </c>
    </row>
    <row r="607" spans="1:5" ht="15" customHeight="1" x14ac:dyDescent="0.2">
      <c r="A607" s="41" t="s">
        <v>800</v>
      </c>
      <c r="B607" s="41"/>
      <c r="C607" s="41">
        <v>235</v>
      </c>
    </row>
    <row r="608" spans="1:5" ht="15.95" customHeight="1" x14ac:dyDescent="0.2">
      <c r="B608" s="42" t="s">
        <v>801</v>
      </c>
      <c r="C608" s="43">
        <f>SUM(C599:C607)</f>
        <v>17975</v>
      </c>
    </row>
    <row r="609" spans="3:5" ht="14.25" customHeight="1" x14ac:dyDescent="0.2"/>
    <row r="610" spans="3:5" ht="15" customHeight="1" x14ac:dyDescent="0.2">
      <c r="C610" s="66"/>
      <c r="D610" s="66"/>
      <c r="E610" s="66"/>
    </row>
    <row r="611" spans="3:5" ht="14.25" customHeight="1" x14ac:dyDescent="0.2"/>
    <row r="612" spans="3:5" ht="14.25" customHeight="1" x14ac:dyDescent="0.2"/>
    <row r="613" spans="3:5" ht="14.25" customHeight="1" x14ac:dyDescent="0.2"/>
    <row r="614" spans="3:5" ht="14.25" customHeight="1" x14ac:dyDescent="0.2"/>
    <row r="615" spans="3:5" ht="14.25" customHeight="1" x14ac:dyDescent="0.2"/>
    <row r="616" spans="3:5" ht="14.25" customHeight="1" x14ac:dyDescent="0.2"/>
    <row r="617" spans="3:5" ht="14.25" customHeight="1" x14ac:dyDescent="0.2"/>
    <row r="618" spans="3:5" ht="14.25" customHeight="1" x14ac:dyDescent="0.2"/>
  </sheetData>
  <mergeCells count="76">
    <mergeCell ref="A597:B597"/>
    <mergeCell ref="C597:E597"/>
    <mergeCell ref="C598:E598"/>
    <mergeCell ref="C610:E610"/>
    <mergeCell ref="A556:E556"/>
    <mergeCell ref="A557:E557"/>
    <mergeCell ref="B579:E579"/>
    <mergeCell ref="C591:E591"/>
    <mergeCell ref="A592:B592"/>
    <mergeCell ref="C592:E592"/>
    <mergeCell ref="A542:E542"/>
    <mergeCell ref="A543:E543"/>
    <mergeCell ref="A547:E547"/>
    <mergeCell ref="A551:E551"/>
    <mergeCell ref="A552:E552"/>
    <mergeCell ref="A522:E522"/>
    <mergeCell ref="A339:E339"/>
    <mergeCell ref="A343:E343"/>
    <mergeCell ref="A344:E344"/>
    <mergeCell ref="A378:E378"/>
    <mergeCell ref="A379:E379"/>
    <mergeCell ref="A421:E421"/>
    <mergeCell ref="A422:E422"/>
    <mergeCell ref="A476:E476"/>
    <mergeCell ref="A477:E477"/>
    <mergeCell ref="A521:E521"/>
    <mergeCell ref="A323:E323"/>
    <mergeCell ref="A329:E329"/>
    <mergeCell ref="A330:E330"/>
    <mergeCell ref="A334:E334"/>
    <mergeCell ref="A335:E335"/>
    <mergeCell ref="A313:E313"/>
    <mergeCell ref="A318:E318"/>
    <mergeCell ref="A302:E302"/>
    <mergeCell ref="A307:E307"/>
    <mergeCell ref="A266:A267"/>
    <mergeCell ref="A272:A273"/>
    <mergeCell ref="A274:A275"/>
    <mergeCell ref="A281:E281"/>
    <mergeCell ref="A282:E282"/>
    <mergeCell ref="A254:E254"/>
    <mergeCell ref="A255:A256"/>
    <mergeCell ref="A259:E259"/>
    <mergeCell ref="A260:E260"/>
    <mergeCell ref="A263:A264"/>
    <mergeCell ref="A246:E246"/>
    <mergeCell ref="A253:E253"/>
    <mergeCell ref="A231:E231"/>
    <mergeCell ref="A237:E237"/>
    <mergeCell ref="A238:E238"/>
    <mergeCell ref="A230:E230"/>
    <mergeCell ref="A184:E184"/>
    <mergeCell ref="A193:E193"/>
    <mergeCell ref="A194:E194"/>
    <mergeCell ref="A204:E204"/>
    <mergeCell ref="A205:E205"/>
    <mergeCell ref="A209:E209"/>
    <mergeCell ref="A210:E210"/>
    <mergeCell ref="A215:E215"/>
    <mergeCell ref="A216:E216"/>
    <mergeCell ref="A221:E221"/>
    <mergeCell ref="A222:E222"/>
    <mergeCell ref="A4:E4"/>
    <mergeCell ref="A5:E5"/>
    <mergeCell ref="A7:B8"/>
    <mergeCell ref="A10:E10"/>
    <mergeCell ref="A183:E183"/>
    <mergeCell ref="A21:E21"/>
    <mergeCell ref="A22:E22"/>
    <mergeCell ref="A66:E66"/>
    <mergeCell ref="A16:E16"/>
    <mergeCell ref="A67:E67"/>
    <mergeCell ref="A129:E129"/>
    <mergeCell ref="A130:E130"/>
    <mergeCell ref="A176:E176"/>
    <mergeCell ref="A177:E177"/>
  </mergeCells>
  <pageMargins left="0.5" right="0.25" top="0.5" bottom="0.5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1" t="s">
        <v>16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2" t="s">
        <v>0</v>
      </c>
      <c r="B8" s="85" t="s">
        <v>5</v>
      </c>
      <c r="C8" s="85" t="s">
        <v>6</v>
      </c>
      <c r="D8" s="8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2" t="s">
        <v>8</v>
      </c>
      <c r="P8" s="82"/>
      <c r="Q8" s="82" t="s">
        <v>12</v>
      </c>
      <c r="R8" s="82"/>
      <c r="S8" s="82" t="s">
        <v>2</v>
      </c>
    </row>
    <row r="9" spans="1:19" ht="18" customHeight="1" x14ac:dyDescent="0.2">
      <c r="A9" s="82"/>
      <c r="B9" s="85"/>
      <c r="C9" s="85"/>
      <c r="D9" s="8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6" t="s">
        <v>4</v>
      </c>
      <c r="P13" s="86"/>
      <c r="Q13" s="86"/>
      <c r="R13" s="86"/>
      <c r="S13" s="86"/>
    </row>
    <row r="14" spans="1:19" ht="18" customHeight="1" x14ac:dyDescent="0.2">
      <c r="B14" s="83" t="s">
        <v>40</v>
      </c>
      <c r="C14" s="83"/>
      <c r="D14" s="83"/>
      <c r="O14" s="83" t="s">
        <v>3</v>
      </c>
      <c r="P14" s="83"/>
      <c r="Q14" s="83"/>
      <c r="R14" s="83"/>
      <c r="S14" s="8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4" t="s">
        <v>1</v>
      </c>
      <c r="C18" s="84"/>
      <c r="D18" s="84"/>
      <c r="O18" s="84" t="s">
        <v>1</v>
      </c>
      <c r="P18" s="84"/>
      <c r="Q18" s="84"/>
      <c r="R18" s="84"/>
      <c r="S18" s="84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Admin</cp:lastModifiedBy>
  <cp:lastPrinted>2021-11-03T01:41:42Z</cp:lastPrinted>
  <dcterms:created xsi:type="dcterms:W3CDTF">2011-04-14T01:26:55Z</dcterms:created>
  <dcterms:modified xsi:type="dcterms:W3CDTF">2021-11-04T08:17:22Z</dcterms:modified>
</cp:coreProperties>
</file>